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-- VICTOR\01- Orçamentos\GO-164 SISLOG 118378\2. ORÇAMENTO T-320\ORC\ORÇAMENTO EDITAVEL\"/>
    </mc:Choice>
  </mc:AlternateContent>
  <xr:revisionPtr revIDLastSave="0" documentId="8_{5F2631DE-795B-4C99-BB0D-1BDFCEB61AE1}" xr6:coauthVersionLast="47" xr6:coauthVersionMax="47" xr10:uidLastSave="{00000000-0000-0000-0000-000000000000}"/>
  <bookViews>
    <workbookView xWindow="3255" yWindow="3870" windowWidth="21600" windowHeight="11295" xr2:uid="{9D505D07-BBBF-41EA-8B2E-3529EF362624}"/>
  </bookViews>
  <sheets>
    <sheet name="RESUMO" sheetId="1" r:id="rId1"/>
    <sheet name="Trecho 01" sheetId="6" r:id="rId2"/>
    <sheet name="Trecho 02" sheetId="7" r:id="rId3"/>
  </sheets>
  <definedNames>
    <definedName name="_xlnm.Print_Area" localSheetId="0">RESUMO!$A$1:$C$18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1" l="1"/>
  <c r="C18" i="1"/>
  <c r="D16" i="1" s="1"/>
  <c r="C16" i="1"/>
  <c r="E18" i="1"/>
  <c r="D17" i="1" l="1"/>
  <c r="D18" i="1" s="1"/>
</calcChain>
</file>

<file path=xl/sharedStrings.xml><?xml version="1.0" encoding="utf-8"?>
<sst xmlns="http://schemas.openxmlformats.org/spreadsheetml/2006/main" count="225" uniqueCount="84">
  <si>
    <t>GOINFRA – Agência Goiana de Infraestrutura e Transportes</t>
  </si>
  <si>
    <t>Setor:</t>
  </si>
  <si>
    <t>PL-GECOB – GERÊNCIA DE CUSTOS E ORÇAMENTOS DE OBRAS RODOVIÁRIAS</t>
  </si>
  <si>
    <t>Orçamento:</t>
  </si>
  <si>
    <t>Descrição:</t>
  </si>
  <si>
    <t>Extensão Total:</t>
  </si>
  <si>
    <t>Tabelas:</t>
  </si>
  <si>
    <t>RESUMO</t>
  </si>
  <si>
    <t>Código</t>
  </si>
  <si>
    <t>Orçamento</t>
  </si>
  <si>
    <t>Total</t>
  </si>
  <si>
    <t>TOTAL GERAL:</t>
  </si>
  <si>
    <t>Data: 24/02/2026</t>
  </si>
  <si>
    <t>%</t>
  </si>
  <si>
    <t>Extensão</t>
  </si>
  <si>
    <t>SCO - Sistema de Custos e Orçamentos</t>
  </si>
  <si>
    <t>Total geral</t>
  </si>
  <si>
    <t xml:space="preserve">Preço/Km    </t>
  </si>
  <si>
    <t>Preço</t>
  </si>
  <si>
    <t>Percentual</t>
  </si>
  <si>
    <t>Discriminação</t>
  </si>
  <si>
    <t>Data Base : 01/10/2025</t>
  </si>
  <si>
    <t xml:space="preserve">: 41,90 Km    </t>
  </si>
  <si>
    <t xml:space="preserve">: </t>
  </si>
  <si>
    <t>Subtrecho</t>
  </si>
  <si>
    <t>: Obra Rodoviária</t>
  </si>
  <si>
    <t>Nat. Serviço</t>
  </si>
  <si>
    <t>: GO-164: Mozarlândia / Nova Crixás</t>
  </si>
  <si>
    <t>Trecho</t>
  </si>
  <si>
    <t>: ORÇAMENTO REALIZADO NA TABELA DE PROJETOS E CONSULTORIA T320 - OUT/25 Trecho: Mozarlândia / Entr. GO-454</t>
  </si>
  <si>
    <t>Versão</t>
  </si>
  <si>
    <t>: ELABORAÇÃO DE ORÇAMENTO PARA CONTRATAÇÃO DOS PROJETO EXECUTIVO DE DUPLICAÇÃO EM GRUPOS INDIVIDUALIZADOS, DE ACORDO COM O NOVO MANUAL DE CUSTO, D26.2, GO-164</t>
  </si>
  <si>
    <t>Descrição</t>
  </si>
  <si>
    <t>Data Orçamento : 19/02/2026</t>
  </si>
  <si>
    <t>: 118378-1/2026</t>
  </si>
  <si>
    <t>: PJ-GECOB - GERENCIA DE CUSTOS E ORÇAMENTOS DE OBRAS RODOVIARIAS</t>
  </si>
  <si>
    <t>Setor</t>
  </si>
  <si>
    <t xml:space="preserve">Total do Orçamento : </t>
  </si>
  <si>
    <t xml:space="preserve">Total do Grupo : </t>
  </si>
  <si>
    <t xml:space="preserve">un    </t>
  </si>
  <si>
    <t>INSTALAÇÃO DE SONDA SÔBRE ÁGUA</t>
  </si>
  <si>
    <t xml:space="preserve">tkm   </t>
  </si>
  <si>
    <t>TRANSPORTE DE EQUIPAMENTO DE SONDAGEM - KM RODADO</t>
  </si>
  <si>
    <t xml:space="preserve">m     </t>
  </si>
  <si>
    <t>SONDAGEM MAT. 3ª CAT. - ROCHA MUITO ABRASIVO</t>
  </si>
  <si>
    <t>SONDAGEM MAT. 3ª CAT. - ROCHA MED. ABRASIVA</t>
  </si>
  <si>
    <t>SONDAGEM MAT. 3ª CAT. - ROCHA POUCO ABRASIVA</t>
  </si>
  <si>
    <t>SONDAGEM MAT. 2ª CAT. - PEDREGULHO</t>
  </si>
  <si>
    <t>SONDAGEM MAT. 1ª CAT. - SOLO</t>
  </si>
  <si>
    <t>PRODUTO 23B-OAE</t>
  </si>
  <si>
    <t xml:space="preserve">Km    </t>
  </si>
  <si>
    <t>PROJETO RODOVIÁRIO - DUPLICAÇÃO - RELEVO ONDULADO - FAIXA ACIMA DE 40 KM</t>
  </si>
  <si>
    <t>PROJETO ESTRUTURAL DE OAE (OBRA DE ARTE ESPECIAL)</t>
  </si>
  <si>
    <t>Preço Unitário</t>
  </si>
  <si>
    <t>Quantidade</t>
  </si>
  <si>
    <t>Unid.</t>
  </si>
  <si>
    <t>Bdi</t>
  </si>
  <si>
    <t>Serviço</t>
  </si>
  <si>
    <t>Cód. Auxiliar</t>
  </si>
  <si>
    <t>Orçamento Sintético</t>
  </si>
  <si>
    <t>GOINFRA - Agência Goiana de Infraestrutura e Transportes</t>
  </si>
  <si>
    <t xml:space="preserve">: 37,10 Km    </t>
  </si>
  <si>
    <t>: ORÇAMENTO REALIZADO NA TABELA DE PROJETOS E CONSULTORIA T320 - OUT/25 Trecho: Entr. GO-454 / Nova Crixás</t>
  </si>
  <si>
    <t>: 118378-2/2026</t>
  </si>
  <si>
    <t>ELABORAÇÃO DE ORÇAMENTO PARA CONTRATAÇÃO DOS PROJETO EXECUTIVO DE DUPLICAÇÃO EM GRUPOS INDIVIDUALIZADOS, DE ACORDO COM O NOVO MANUAL DE CUSTO, D26.2, GO-164: MOZARLÂNDIA / NOVA CRIXÁS</t>
  </si>
  <si>
    <t>ORÇAMENTO REALIZADO NA TABELA DE PROJETOS E CONSULTORIA T320 - OUT/25</t>
  </si>
  <si>
    <t>BDI: 45,11%</t>
  </si>
  <si>
    <t>118378-1</t>
  </si>
  <si>
    <t>118378-2</t>
  </si>
  <si>
    <t>TRECHO 02 (37,10 KM)</t>
  </si>
  <si>
    <t>TRECHO 01 (41,90 KM)</t>
  </si>
  <si>
    <t>79,00 KM</t>
  </si>
  <si>
    <t>PRODUTO 23A-OAE</t>
  </si>
  <si>
    <t>PROJETO RODOVIÁRIO - DUPLICAÇÃO - RELEVO ONDULADO - FAIXA DE 15 A 40 KM</t>
  </si>
  <si>
    <t>ESTUDOS GEOTÉCNICOS - OAE</t>
  </si>
  <si>
    <t>PLANO DE EXECUÇÃO</t>
  </si>
  <si>
    <t>PROJETOS DE ENGENHARIA</t>
  </si>
  <si>
    <t>PLANO DE EXECUÇÃO - OAE - IGUAL OU SUPERIOR A 160M E INFERIOR A 350M - - PCA 1 - 12,7 KM</t>
  </si>
  <si>
    <t>PRODUTO 23C-OAE</t>
  </si>
  <si>
    <t>PLANO DE EXECUÇÃO - OAE - IGUAL OU SUPERIOR A 50M E INFERIOR A 160M - - PCA 3 - 31,2 KM</t>
  </si>
  <si>
    <t>PLANO DE EXECUÇÃO - OAE - INFERIOR A 50M - - PCA 2 - 21,8 KM</t>
  </si>
  <si>
    <t>24/02/2026 - 15:07</t>
  </si>
  <si>
    <t>PLANO DE EXECUÇÃO - OAE - IGUAL OU SUPERIOR A 160M E INFERIOR A 350M - - 25,3 KM</t>
  </si>
  <si>
    <t>24/02/2026 - 15:08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</si>
</sst>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7" formatCode="&quot;R$&quot;\ #,##0.00;\-&quot;R$&quot;\ #,##0.00"/>
    <numFmt numFmtId="164" formatCode="[$R$-416]\ #,##0.00;[Red]\-[$R$-416]\ #,##0.00"/>
    <numFmt numFmtId="165" formatCode="##,##0.00"/>
    <numFmt numFmtId="166" formatCode="#,###,##0.00"/>
    <numFmt numFmtId="167" formatCode="##0.0000"/>
    <numFmt numFmtId="168" formatCode="#0.000"/>
    <numFmt numFmtId="169" formatCode="#0.00"/>
    <numFmt numFmtId="170" formatCode="00000"/>
    <numFmt numFmtId="171" formatCode="#,##0.000"/>
    <numFmt numFmtId="172" formatCode="##0.00"/>
    <numFmt numFmtId="173" formatCode="###,##0.00"/>
    <numFmt numFmtId="174" formatCode="##0.000"/>
    <numFmt numFmtId="175" formatCode="#0.0000"/>
    <numFmt numFmtId="176" formatCode="0.0000"/>
    <numFmt numFmtId="177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</font>
    <font>
      <sz val="8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8"/>
      <color indexed="63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DDDD"/>
        <bgColor rgb="FFCCCCCC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/>
      <bottom style="hair">
        <color indexed="8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 applyNumberFormat="0" applyFont="0" applyFill="0" applyBorder="0" applyAlignment="0" applyProtection="0"/>
  </cellStyleXfs>
  <cellXfs count="113">
    <xf numFmtId="0" fontId="0" fillId="0" borderId="0" xfId="0"/>
    <xf numFmtId="0" fontId="2" fillId="2" borderId="0" xfId="2" applyFill="1" applyAlignment="1">
      <alignment vertical="center"/>
    </xf>
    <xf numFmtId="1" fontId="2" fillId="2" borderId="0" xfId="2" applyNumberFormat="1" applyFill="1" applyAlignment="1">
      <alignment horizontal="left" vertical="center"/>
    </xf>
    <xf numFmtId="0" fontId="2" fillId="2" borderId="0" xfId="2" applyFill="1" applyAlignment="1">
      <alignment horizontal="left" vertical="center"/>
    </xf>
    <xf numFmtId="4" fontId="2" fillId="0" borderId="0" xfId="2" applyNumberFormat="1" applyAlignment="1">
      <alignment horizontal="left" vertical="center"/>
    </xf>
    <xf numFmtId="0" fontId="2" fillId="2" borderId="0" xfId="2" applyFill="1" applyAlignment="1">
      <alignment horizontal="right" vertical="center"/>
    </xf>
    <xf numFmtId="0" fontId="2" fillId="0" borderId="0" xfId="2" applyAlignment="1">
      <alignment vertical="center"/>
    </xf>
    <xf numFmtId="0" fontId="2" fillId="3" borderId="0" xfId="2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2" fillId="0" borderId="2" xfId="2" applyBorder="1" applyAlignment="1">
      <alignment horizontal="left" vertical="center" wrapText="1"/>
    </xf>
    <xf numFmtId="164" fontId="2" fillId="0" borderId="2" xfId="2" applyNumberFormat="1" applyBorder="1" applyAlignment="1">
      <alignment horizontal="center" vertical="center"/>
    </xf>
    <xf numFmtId="164" fontId="2" fillId="0" borderId="3" xfId="2" applyNumberFormat="1" applyBorder="1" applyAlignment="1">
      <alignment horizontal="center" vertical="center"/>
    </xf>
    <xf numFmtId="7" fontId="4" fillId="4" borderId="1" xfId="2" applyNumberFormat="1" applyFont="1" applyFill="1" applyBorder="1" applyAlignment="1">
      <alignment horizontal="center" vertical="center"/>
    </xf>
    <xf numFmtId="0" fontId="2" fillId="0" borderId="0" xfId="2" applyAlignment="1">
      <alignment horizontal="right" vertical="center"/>
    </xf>
    <xf numFmtId="10" fontId="2" fillId="0" borderId="0" xfId="2" applyNumberFormat="1" applyAlignment="1">
      <alignment horizontal="right" vertical="center"/>
    </xf>
    <xf numFmtId="0" fontId="5" fillId="0" borderId="0" xfId="3" applyNumberFormat="1" applyFont="1" applyFill="1" applyBorder="1" applyAlignment="1"/>
    <xf numFmtId="9" fontId="2" fillId="0" borderId="0" xfId="1" applyFont="1" applyAlignment="1">
      <alignment horizontal="right" vertical="center"/>
    </xf>
    <xf numFmtId="0" fontId="2" fillId="2" borderId="0" xfId="2" applyFill="1" applyAlignment="1">
      <alignment horizontal="center" vertical="center"/>
    </xf>
    <xf numFmtId="0" fontId="3" fillId="2" borderId="0" xfId="2" applyFont="1" applyFill="1" applyAlignment="1">
      <alignment horizontal="left" vertical="center"/>
    </xf>
    <xf numFmtId="0" fontId="2" fillId="2" borderId="0" xfId="2" applyFill="1" applyAlignment="1">
      <alignment vertical="center" wrapText="1"/>
    </xf>
    <xf numFmtId="0" fontId="2" fillId="2" borderId="0" xfId="2" applyFill="1" applyAlignment="1">
      <alignment horizontal="left" vertical="center" wrapText="1"/>
    </xf>
    <xf numFmtId="0" fontId="4" fillId="4" borderId="4" xfId="2" applyFont="1" applyFill="1" applyBorder="1" applyAlignment="1">
      <alignment horizontal="right" vertical="center"/>
    </xf>
    <xf numFmtId="0" fontId="4" fillId="4" borderId="5" xfId="2" applyFont="1" applyFill="1" applyBorder="1" applyAlignment="1">
      <alignment horizontal="right" vertical="center"/>
    </xf>
    <xf numFmtId="0" fontId="7" fillId="0" borderId="0" xfId="3" applyFont="1" applyFill="1" applyBorder="1" applyAlignment="1">
      <alignment horizontal="center" vertical="top" wrapText="1"/>
    </xf>
    <xf numFmtId="0" fontId="7" fillId="0" borderId="12" xfId="3" applyNumberFormat="1" applyFont="1" applyFill="1" applyBorder="1" applyAlignment="1">
      <alignment horizontal="center" vertical="top" wrapText="1"/>
    </xf>
    <xf numFmtId="0" fontId="7" fillId="0" borderId="12" xfId="3" applyFont="1" applyFill="1" applyBorder="1" applyAlignment="1">
      <alignment horizontal="center" vertical="top" wrapText="1"/>
    </xf>
    <xf numFmtId="0" fontId="7" fillId="0" borderId="0" xfId="3" applyNumberFormat="1" applyFont="1" applyFill="1" applyBorder="1" applyAlignment="1">
      <alignment horizontal="left" vertical="top" wrapText="1"/>
    </xf>
    <xf numFmtId="0" fontId="7" fillId="0" borderId="0" xfId="3" applyNumberFormat="1" applyFont="1" applyFill="1" applyBorder="1" applyAlignment="1">
      <alignment horizontal="right" vertical="top" wrapText="1"/>
    </xf>
    <xf numFmtId="0" fontId="7" fillId="0" borderId="12" xfId="3" applyFont="1" applyFill="1" applyBorder="1" applyAlignment="1">
      <alignment horizontal="left" vertical="top" wrapText="1"/>
    </xf>
    <xf numFmtId="0" fontId="7" fillId="0" borderId="12" xfId="3" applyFont="1" applyFill="1" applyBorder="1" applyAlignment="1">
      <alignment horizontal="right" vertical="top" wrapText="1"/>
    </xf>
    <xf numFmtId="0" fontId="6" fillId="0" borderId="0" xfId="3" applyNumberFormat="1" applyFont="1" applyFill="1" applyBorder="1" applyAlignment="1">
      <alignment horizontal="left" vertical="top" wrapText="1"/>
    </xf>
    <xf numFmtId="0" fontId="9" fillId="0" borderId="12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left" vertical="top" wrapText="1"/>
    </xf>
    <xf numFmtId="0" fontId="8" fillId="0" borderId="8" xfId="3" applyFont="1" applyFill="1" applyBorder="1" applyAlignment="1">
      <alignment horizontal="left" vertical="top" wrapText="1"/>
    </xf>
    <xf numFmtId="0" fontId="8" fillId="0" borderId="7" xfId="3" applyFont="1" applyFill="1" applyBorder="1" applyAlignment="1">
      <alignment horizontal="left" vertical="top" wrapText="1"/>
    </xf>
    <xf numFmtId="0" fontId="8" fillId="0" borderId="9" xfId="3" applyFont="1" applyFill="1" applyBorder="1" applyAlignment="1">
      <alignment horizontal="right" vertical="top" wrapText="1"/>
    </xf>
    <xf numFmtId="0" fontId="8" fillId="0" borderId="7" xfId="3" applyFont="1" applyFill="1" applyBorder="1" applyAlignment="1">
      <alignment horizontal="right" vertical="top" wrapText="1"/>
    </xf>
    <xf numFmtId="0" fontId="8" fillId="0" borderId="9" xfId="3" applyFont="1" applyFill="1" applyBorder="1" applyAlignment="1">
      <alignment horizontal="center" vertical="top" wrapText="1"/>
    </xf>
    <xf numFmtId="0" fontId="8" fillId="0" borderId="8" xfId="3" applyFont="1" applyFill="1" applyBorder="1" applyAlignment="1">
      <alignment horizontal="center" vertical="top" wrapText="1"/>
    </xf>
    <xf numFmtId="0" fontId="8" fillId="0" borderId="7" xfId="3" applyFont="1" applyFill="1" applyBorder="1" applyAlignment="1">
      <alignment horizontal="center" vertical="top" wrapText="1"/>
    </xf>
    <xf numFmtId="0" fontId="8" fillId="0" borderId="8" xfId="3" applyFont="1" applyFill="1" applyBorder="1" applyAlignment="1">
      <alignment horizontal="right" vertical="top" wrapText="1"/>
    </xf>
    <xf numFmtId="165" fontId="7" fillId="0" borderId="9" xfId="3" applyNumberFormat="1" applyFont="1" applyFill="1" applyBorder="1" applyAlignment="1">
      <alignment horizontal="right" vertical="top" wrapText="1"/>
    </xf>
    <xf numFmtId="165" fontId="7" fillId="0" borderId="8" xfId="3" applyNumberFormat="1" applyFont="1" applyFill="1" applyBorder="1" applyAlignment="1">
      <alignment horizontal="right" vertical="top" wrapText="1"/>
    </xf>
    <xf numFmtId="165" fontId="7" fillId="0" borderId="7" xfId="3" applyNumberFormat="1" applyFont="1" applyFill="1" applyBorder="1" applyAlignment="1">
      <alignment horizontal="right" vertical="top" wrapText="1"/>
    </xf>
    <xf numFmtId="166" fontId="7" fillId="0" borderId="9" xfId="3" applyNumberFormat="1" applyFont="1" applyFill="1" applyBorder="1" applyAlignment="1">
      <alignment horizontal="right" vertical="top" wrapText="1"/>
    </xf>
    <xf numFmtId="166" fontId="7" fillId="0" borderId="7" xfId="3" applyNumberFormat="1" applyFont="1" applyFill="1" applyBorder="1" applyAlignment="1">
      <alignment horizontal="right" vertical="top" wrapText="1"/>
    </xf>
    <xf numFmtId="170" fontId="7" fillId="0" borderId="9" xfId="3" applyNumberFormat="1" applyFont="1" applyFill="1" applyBorder="1" applyAlignment="1">
      <alignment horizontal="left" vertical="top" wrapText="1"/>
    </xf>
    <xf numFmtId="170" fontId="7" fillId="0" borderId="8" xfId="3" applyNumberFormat="1" applyFont="1" applyFill="1" applyBorder="1" applyAlignment="1">
      <alignment horizontal="left" vertical="top" wrapText="1"/>
    </xf>
    <xf numFmtId="170" fontId="7" fillId="0" borderId="7" xfId="3" applyNumberFormat="1" applyFont="1" applyFill="1" applyBorder="1" applyAlignment="1">
      <alignment horizontal="left" vertical="top" wrapText="1"/>
    </xf>
    <xf numFmtId="0" fontId="7" fillId="0" borderId="9" xfId="3" applyFont="1" applyFill="1" applyBorder="1" applyAlignment="1">
      <alignment horizontal="left" vertical="top" wrapText="1"/>
    </xf>
    <xf numFmtId="0" fontId="7" fillId="0" borderId="8" xfId="3" applyFont="1" applyFill="1" applyBorder="1" applyAlignment="1">
      <alignment horizontal="left" vertical="top" wrapText="1"/>
    </xf>
    <xf numFmtId="0" fontId="7" fillId="0" borderId="7" xfId="3" applyFont="1" applyFill="1" applyBorder="1" applyAlignment="1">
      <alignment horizontal="left" vertical="top" wrapText="1"/>
    </xf>
    <xf numFmtId="169" fontId="7" fillId="0" borderId="9" xfId="3" applyNumberFormat="1" applyFont="1" applyFill="1" applyBorder="1" applyAlignment="1">
      <alignment horizontal="right" vertical="top" wrapText="1"/>
    </xf>
    <xf numFmtId="169" fontId="7" fillId="0" borderId="7" xfId="3" applyNumberFormat="1" applyFont="1" applyFill="1" applyBorder="1" applyAlignment="1">
      <alignment horizontal="right" vertical="top" wrapText="1"/>
    </xf>
    <xf numFmtId="0" fontId="7" fillId="0" borderId="9" xfId="3" applyFont="1" applyFill="1" applyBorder="1" applyAlignment="1">
      <alignment horizontal="center" vertical="top" wrapText="1"/>
    </xf>
    <xf numFmtId="0" fontId="7" fillId="0" borderId="8" xfId="3" applyFont="1" applyFill="1" applyBorder="1" applyAlignment="1">
      <alignment horizontal="center" vertical="top" wrapText="1"/>
    </xf>
    <xf numFmtId="0" fontId="7" fillId="0" borderId="7" xfId="3" applyFont="1" applyFill="1" applyBorder="1" applyAlignment="1">
      <alignment horizontal="center" vertical="top" wrapText="1"/>
    </xf>
    <xf numFmtId="174" fontId="7" fillId="0" borderId="9" xfId="3" applyNumberFormat="1" applyFont="1" applyFill="1" applyBorder="1" applyAlignment="1">
      <alignment horizontal="right" vertical="top" wrapText="1"/>
    </xf>
    <xf numFmtId="174" fontId="7" fillId="0" borderId="8" xfId="3" applyNumberFormat="1" applyFont="1" applyFill="1" applyBorder="1" applyAlignment="1">
      <alignment horizontal="right" vertical="top" wrapText="1"/>
    </xf>
    <xf numFmtId="174" fontId="7" fillId="0" borderId="7" xfId="3" applyNumberFormat="1" applyFont="1" applyFill="1" applyBorder="1" applyAlignment="1">
      <alignment horizontal="right" vertical="top" wrapText="1"/>
    </xf>
    <xf numFmtId="172" fontId="7" fillId="0" borderId="9" xfId="3" applyNumberFormat="1" applyFont="1" applyFill="1" applyBorder="1" applyAlignment="1">
      <alignment horizontal="right" vertical="top" wrapText="1"/>
    </xf>
    <xf numFmtId="172" fontId="7" fillId="0" borderId="8" xfId="3" applyNumberFormat="1" applyFont="1" applyFill="1" applyBorder="1" applyAlignment="1">
      <alignment horizontal="right" vertical="top" wrapText="1"/>
    </xf>
    <xf numFmtId="172" fontId="7" fillId="0" borderId="7" xfId="3" applyNumberFormat="1" applyFont="1" applyFill="1" applyBorder="1" applyAlignment="1">
      <alignment horizontal="right" vertical="top" wrapText="1"/>
    </xf>
    <xf numFmtId="168" fontId="7" fillId="0" borderId="9" xfId="3" applyNumberFormat="1" applyFont="1" applyFill="1" applyBorder="1" applyAlignment="1">
      <alignment horizontal="right" vertical="top" wrapText="1"/>
    </xf>
    <xf numFmtId="168" fontId="7" fillId="0" borderId="8" xfId="3" applyNumberFormat="1" applyFont="1" applyFill="1" applyBorder="1" applyAlignment="1">
      <alignment horizontal="right" vertical="top" wrapText="1"/>
    </xf>
    <xf numFmtId="168" fontId="7" fillId="0" borderId="7" xfId="3" applyNumberFormat="1" applyFont="1" applyFill="1" applyBorder="1" applyAlignment="1">
      <alignment horizontal="right" vertical="top" wrapText="1"/>
    </xf>
    <xf numFmtId="173" fontId="7" fillId="0" borderId="9" xfId="3" applyNumberFormat="1" applyFont="1" applyFill="1" applyBorder="1" applyAlignment="1">
      <alignment horizontal="right" vertical="top" wrapText="1"/>
    </xf>
    <xf numFmtId="173" fontId="7" fillId="0" borderId="7" xfId="3" applyNumberFormat="1" applyFont="1" applyFill="1" applyBorder="1" applyAlignment="1">
      <alignment horizontal="right" vertical="top" wrapText="1"/>
    </xf>
    <xf numFmtId="4" fontId="7" fillId="0" borderId="9" xfId="3" applyNumberFormat="1" applyFont="1" applyFill="1" applyBorder="1" applyAlignment="1">
      <alignment horizontal="right" vertical="top" wrapText="1"/>
    </xf>
    <xf numFmtId="4" fontId="7" fillId="0" borderId="8" xfId="3" applyNumberFormat="1" applyFont="1" applyFill="1" applyBorder="1" applyAlignment="1">
      <alignment horizontal="right" vertical="top" wrapText="1"/>
    </xf>
    <xf numFmtId="4" fontId="7" fillId="0" borderId="7" xfId="3" applyNumberFormat="1" applyFont="1" applyFill="1" applyBorder="1" applyAlignment="1">
      <alignment horizontal="right" vertical="top" wrapText="1"/>
    </xf>
    <xf numFmtId="171" fontId="7" fillId="0" borderId="9" xfId="3" applyNumberFormat="1" applyFont="1" applyFill="1" applyBorder="1" applyAlignment="1">
      <alignment horizontal="right" vertical="top" wrapText="1"/>
    </xf>
    <xf numFmtId="171" fontId="7" fillId="0" borderId="8" xfId="3" applyNumberFormat="1" applyFont="1" applyFill="1" applyBorder="1" applyAlignment="1">
      <alignment horizontal="right" vertical="top" wrapText="1"/>
    </xf>
    <xf numFmtId="171" fontId="7" fillId="0" borderId="7" xfId="3" applyNumberFormat="1" applyFont="1" applyFill="1" applyBorder="1" applyAlignment="1">
      <alignment horizontal="right" vertical="top" wrapText="1"/>
    </xf>
    <xf numFmtId="2" fontId="7" fillId="0" borderId="9" xfId="3" applyNumberFormat="1" applyFont="1" applyFill="1" applyBorder="1" applyAlignment="1">
      <alignment horizontal="right" vertical="top" wrapText="1"/>
    </xf>
    <xf numFmtId="2" fontId="7" fillId="0" borderId="8" xfId="3" applyNumberFormat="1" applyFont="1" applyFill="1" applyBorder="1" applyAlignment="1">
      <alignment horizontal="right" vertical="top" wrapText="1"/>
    </xf>
    <xf numFmtId="2" fontId="7" fillId="0" borderId="7" xfId="3" applyNumberFormat="1" applyFont="1" applyFill="1" applyBorder="1" applyAlignment="1">
      <alignment horizontal="right" vertical="top" wrapText="1"/>
    </xf>
    <xf numFmtId="166" fontId="7" fillId="0" borderId="8" xfId="3" applyNumberFormat="1" applyFont="1" applyFill="1" applyBorder="1" applyAlignment="1">
      <alignment horizontal="right" vertical="top" wrapText="1"/>
    </xf>
    <xf numFmtId="0" fontId="7" fillId="0" borderId="11" xfId="3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left" vertical="center" wrapText="1"/>
    </xf>
    <xf numFmtId="0" fontId="7" fillId="0" borderId="10" xfId="3" applyFont="1" applyFill="1" applyBorder="1" applyAlignment="1">
      <alignment horizontal="left" vertical="center" wrapText="1"/>
    </xf>
    <xf numFmtId="0" fontId="7" fillId="0" borderId="11" xfId="3" applyFont="1" applyFill="1" applyBorder="1" applyAlignment="1">
      <alignment horizontal="right" vertical="center" wrapText="1"/>
    </xf>
    <xf numFmtId="0" fontId="7" fillId="0" borderId="0" xfId="3" applyFont="1" applyFill="1" applyBorder="1" applyAlignment="1">
      <alignment horizontal="right" vertical="center" wrapText="1"/>
    </xf>
    <xf numFmtId="0" fontId="7" fillId="0" borderId="10" xfId="3" applyFont="1" applyFill="1" applyBorder="1" applyAlignment="1">
      <alignment horizontal="right" vertical="center" wrapText="1"/>
    </xf>
    <xf numFmtId="0" fontId="6" fillId="0" borderId="6" xfId="3" applyFont="1" applyFill="1" applyBorder="1" applyAlignment="1">
      <alignment horizontal="left" vertical="top" wrapText="1"/>
    </xf>
    <xf numFmtId="0" fontId="6" fillId="0" borderId="6" xfId="3" applyFont="1" applyFill="1" applyBorder="1" applyAlignment="1">
      <alignment horizontal="right" vertical="top" wrapText="1"/>
    </xf>
    <xf numFmtId="166" fontId="7" fillId="0" borderId="11" xfId="3" applyNumberFormat="1" applyFont="1" applyFill="1" applyBorder="1" applyAlignment="1">
      <alignment horizontal="right" vertical="center" wrapText="1"/>
    </xf>
    <xf numFmtId="166" fontId="7" fillId="0" borderId="0" xfId="3" applyNumberFormat="1" applyFont="1" applyFill="1" applyBorder="1" applyAlignment="1">
      <alignment horizontal="right" vertical="center" wrapText="1"/>
    </xf>
    <xf numFmtId="166" fontId="7" fillId="0" borderId="10" xfId="3" applyNumberFormat="1" applyFont="1" applyFill="1" applyBorder="1" applyAlignment="1">
      <alignment horizontal="right" vertical="center" wrapText="1"/>
    </xf>
    <xf numFmtId="165" fontId="7" fillId="0" borderId="11" xfId="3" applyNumberFormat="1" applyFont="1" applyFill="1" applyBorder="1" applyAlignment="1">
      <alignment horizontal="right" vertical="center" wrapText="1"/>
    </xf>
    <xf numFmtId="165" fontId="7" fillId="0" borderId="0" xfId="3" applyNumberFormat="1" applyFont="1" applyFill="1" applyBorder="1" applyAlignment="1">
      <alignment horizontal="right" vertical="center" wrapText="1"/>
    </xf>
    <xf numFmtId="165" fontId="7" fillId="0" borderId="10" xfId="3" applyNumberFormat="1" applyFont="1" applyFill="1" applyBorder="1" applyAlignment="1">
      <alignment horizontal="right" vertical="center" wrapText="1"/>
    </xf>
    <xf numFmtId="167" fontId="7" fillId="0" borderId="9" xfId="3" applyNumberFormat="1" applyFont="1" applyFill="1" applyBorder="1" applyAlignment="1">
      <alignment horizontal="right" vertical="top" wrapText="1"/>
    </xf>
    <xf numFmtId="167" fontId="7" fillId="0" borderId="8" xfId="3" applyNumberFormat="1" applyFont="1" applyFill="1" applyBorder="1" applyAlignment="1">
      <alignment horizontal="right" vertical="top" wrapText="1"/>
    </xf>
    <xf numFmtId="167" fontId="7" fillId="0" borderId="7" xfId="3" applyNumberFormat="1" applyFont="1" applyFill="1" applyBorder="1" applyAlignment="1">
      <alignment horizontal="right" vertical="top" wrapText="1"/>
    </xf>
    <xf numFmtId="177" fontId="7" fillId="0" borderId="9" xfId="3" applyNumberFormat="1" applyFont="1" applyFill="1" applyBorder="1" applyAlignment="1">
      <alignment horizontal="right" vertical="top" wrapText="1"/>
    </xf>
    <xf numFmtId="177" fontId="7" fillId="0" borderId="8" xfId="3" applyNumberFormat="1" applyFont="1" applyFill="1" applyBorder="1" applyAlignment="1">
      <alignment horizontal="right" vertical="top" wrapText="1"/>
    </xf>
    <xf numFmtId="177" fontId="7" fillId="0" borderId="7" xfId="3" applyNumberFormat="1" applyFont="1" applyFill="1" applyBorder="1" applyAlignment="1">
      <alignment horizontal="right" vertical="top" wrapText="1"/>
    </xf>
    <xf numFmtId="173" fontId="7" fillId="0" borderId="8" xfId="3" applyNumberFormat="1" applyFont="1" applyFill="1" applyBorder="1" applyAlignment="1">
      <alignment horizontal="right" vertical="top" wrapText="1"/>
    </xf>
    <xf numFmtId="175" fontId="7" fillId="0" borderId="11" xfId="3" applyNumberFormat="1" applyFont="1" applyFill="1" applyBorder="1" applyAlignment="1">
      <alignment horizontal="right" vertical="center" wrapText="1"/>
    </xf>
    <xf numFmtId="175" fontId="7" fillId="0" borderId="0" xfId="3" applyNumberFormat="1" applyFont="1" applyFill="1" applyBorder="1" applyAlignment="1">
      <alignment horizontal="right" vertical="center" wrapText="1"/>
    </xf>
    <xf numFmtId="175" fontId="7" fillId="0" borderId="10" xfId="3" applyNumberFormat="1" applyFont="1" applyFill="1" applyBorder="1" applyAlignment="1">
      <alignment horizontal="right" vertical="center" wrapText="1"/>
    </xf>
    <xf numFmtId="176" fontId="7" fillId="0" borderId="11" xfId="3" applyNumberFormat="1" applyFont="1" applyFill="1" applyBorder="1" applyAlignment="1">
      <alignment horizontal="right" vertical="center" wrapText="1"/>
    </xf>
    <xf numFmtId="176" fontId="7" fillId="0" borderId="0" xfId="3" applyNumberFormat="1" applyFont="1" applyFill="1" applyBorder="1" applyAlignment="1">
      <alignment horizontal="right" vertical="center" wrapText="1"/>
    </xf>
    <xf numFmtId="176" fontId="7" fillId="0" borderId="10" xfId="3" applyNumberFormat="1" applyFont="1" applyFill="1" applyBorder="1" applyAlignment="1">
      <alignment horizontal="right" vertical="center" wrapText="1"/>
    </xf>
    <xf numFmtId="4" fontId="7" fillId="0" borderId="11" xfId="3" applyNumberFormat="1" applyFont="1" applyFill="1" applyBorder="1" applyAlignment="1">
      <alignment horizontal="right" vertical="center" wrapText="1"/>
    </xf>
    <xf numFmtId="4" fontId="7" fillId="0" borderId="0" xfId="3" applyNumberFormat="1" applyFont="1" applyFill="1" applyBorder="1" applyAlignment="1">
      <alignment horizontal="right" vertical="center" wrapText="1"/>
    </xf>
    <xf numFmtId="4" fontId="7" fillId="0" borderId="10" xfId="3" applyNumberFormat="1" applyFont="1" applyFill="1" applyBorder="1" applyAlignment="1">
      <alignment horizontal="right" vertical="center" wrapText="1"/>
    </xf>
    <xf numFmtId="173" fontId="7" fillId="0" borderId="11" xfId="3" applyNumberFormat="1" applyFont="1" applyFill="1" applyBorder="1" applyAlignment="1">
      <alignment horizontal="right" vertical="center" wrapText="1"/>
    </xf>
    <xf numFmtId="173" fontId="7" fillId="0" borderId="0" xfId="3" applyNumberFormat="1" applyFont="1" applyFill="1" applyBorder="1" applyAlignment="1">
      <alignment horizontal="right" vertical="center" wrapText="1"/>
    </xf>
    <xf numFmtId="173" fontId="7" fillId="0" borderId="10" xfId="3" applyNumberFormat="1" applyFont="1" applyFill="1" applyBorder="1" applyAlignment="1">
      <alignment horizontal="right" vertical="center" wrapText="1"/>
    </xf>
  </cellXfs>
  <cellStyles count="4">
    <cellStyle name="Normal" xfId="0" builtinId="0"/>
    <cellStyle name="Normal 2" xfId="3" xr:uid="{E1763DDD-6346-4442-8436-EA41AC0B89B9}"/>
    <cellStyle name="Normal 3" xfId="2" xr:uid="{B59B7014-61B6-4C22-94D7-D070736274D6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389890</xdr:colOff>
      <xdr:row>0</xdr:row>
      <xdr:rowOff>47625</xdr:rowOff>
    </xdr:from>
    <xdr:to>
      <xdr:col>0</xdr:col>
      <xdr:colOff>923290</xdr:colOff>
      <xdr:row>3</xdr:row>
      <xdr:rowOff>177165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D2E94F-5B67-4276-BC23-D4019875B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890" y="47625"/>
          <a:ext cx="533400" cy="7010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0</xdr:rowOff>
    </xdr:from>
    <xdr:ext cx="285750" cy="371475"/>
    <xdr:pic>
      <xdr:nvPicPr>
        <xdr:cNvPr id="2" name="Picture 1">
          <a:extLst>
            <a:ext uri="{FF2B5EF4-FFF2-40B4-BE49-F238E27FC236}">
              <a16:creationId xmlns:a16="http://schemas.microsoft.com/office/drawing/2014/main" id="{D4F65BD9-BDC1-43C6-8383-0495DB0F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0</xdr:rowOff>
    </xdr:from>
    <xdr:ext cx="285750" cy="371475"/>
    <xdr:pic>
      <xdr:nvPicPr>
        <xdr:cNvPr id="2" name="Picture 1">
          <a:extLst>
            <a:ext uri="{FF2B5EF4-FFF2-40B4-BE49-F238E27FC236}">
              <a16:creationId xmlns:a16="http://schemas.microsoft.com/office/drawing/2014/main" id="{E0816B67-8815-427C-A63D-85DE2508D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8B7A4-A6B3-42EB-B826-7F54D8D5F4E9}">
  <dimension ref="A1:E18"/>
  <sheetViews>
    <sheetView tabSelected="1" view="pageBreakPreview" zoomScaleNormal="100" zoomScaleSheetLayoutView="100" workbookViewId="0">
      <selection activeCell="D22" sqref="D22"/>
    </sheetView>
  </sheetViews>
  <sheetFormatPr defaultRowHeight="15" x14ac:dyDescent="0.25"/>
  <cols>
    <col min="1" max="1" width="18.7109375" customWidth="1"/>
    <col min="2" max="2" width="76" customWidth="1"/>
    <col min="3" max="3" width="19.85546875" customWidth="1"/>
  </cols>
  <sheetData>
    <row r="1" spans="1:5" x14ac:dyDescent="0.25">
      <c r="A1" s="19"/>
      <c r="B1" s="20" t="s">
        <v>0</v>
      </c>
      <c r="C1" s="20"/>
    </row>
    <row r="2" spans="1:5" x14ac:dyDescent="0.25">
      <c r="A2" s="19"/>
      <c r="B2" s="20"/>
      <c r="C2" s="20"/>
    </row>
    <row r="3" spans="1:5" x14ac:dyDescent="0.25">
      <c r="A3" s="19"/>
      <c r="B3" s="20"/>
      <c r="C3" s="20"/>
    </row>
    <row r="4" spans="1:5" x14ac:dyDescent="0.25">
      <c r="A4" s="19"/>
      <c r="B4" s="20"/>
      <c r="C4" s="20"/>
    </row>
    <row r="5" spans="1:5" x14ac:dyDescent="0.25">
      <c r="A5" s="1"/>
      <c r="B5" s="20"/>
      <c r="C5" s="20"/>
    </row>
    <row r="6" spans="1:5" ht="27" customHeight="1" x14ac:dyDescent="0.25">
      <c r="A6" s="1" t="s">
        <v>1</v>
      </c>
      <c r="B6" s="1" t="s">
        <v>2</v>
      </c>
      <c r="C6" s="1"/>
    </row>
    <row r="7" spans="1:5" ht="27" customHeight="1" x14ac:dyDescent="0.25">
      <c r="A7" s="1" t="s">
        <v>3</v>
      </c>
      <c r="B7" s="2" t="s">
        <v>34</v>
      </c>
      <c r="C7" s="3"/>
    </row>
    <row r="8" spans="1:5" ht="40.5" customHeight="1" x14ac:dyDescent="0.25">
      <c r="A8" s="1" t="s">
        <v>4</v>
      </c>
      <c r="B8" s="21" t="s">
        <v>64</v>
      </c>
      <c r="C8" s="21" t="s">
        <v>64</v>
      </c>
    </row>
    <row r="9" spans="1:5" ht="27" customHeight="1" x14ac:dyDescent="0.25">
      <c r="A9" s="1" t="s">
        <v>5</v>
      </c>
      <c r="B9" s="4" t="s">
        <v>71</v>
      </c>
      <c r="C9" s="1"/>
    </row>
    <row r="10" spans="1:5" ht="27" customHeight="1" x14ac:dyDescent="0.25">
      <c r="A10" s="1" t="s">
        <v>6</v>
      </c>
      <c r="B10" s="22" t="s">
        <v>65</v>
      </c>
      <c r="C10" s="22"/>
    </row>
    <row r="11" spans="1:5" ht="27" customHeight="1" x14ac:dyDescent="0.25">
      <c r="A11" s="1" t="s">
        <v>66</v>
      </c>
      <c r="B11" s="1"/>
      <c r="C11" s="5" t="s">
        <v>12</v>
      </c>
    </row>
    <row r="12" spans="1:5" x14ac:dyDescent="0.25">
      <c r="A12" s="6"/>
      <c r="B12" s="1"/>
      <c r="C12" s="1"/>
    </row>
    <row r="13" spans="1:5" ht="15.75" x14ac:dyDescent="0.25">
      <c r="A13" s="7"/>
      <c r="B13" s="8" t="s">
        <v>7</v>
      </c>
      <c r="C13" s="8"/>
    </row>
    <row r="14" spans="1:5" x14ac:dyDescent="0.25">
      <c r="A14" s="1"/>
      <c r="B14" s="1"/>
      <c r="C14" s="1"/>
    </row>
    <row r="15" spans="1:5" x14ac:dyDescent="0.25">
      <c r="A15" s="9" t="s">
        <v>8</v>
      </c>
      <c r="B15" s="9" t="s">
        <v>9</v>
      </c>
      <c r="C15" s="9" t="s">
        <v>10</v>
      </c>
      <c r="D15" s="15" t="s">
        <v>13</v>
      </c>
      <c r="E15" s="15" t="s">
        <v>14</v>
      </c>
    </row>
    <row r="16" spans="1:5" ht="24.75" customHeight="1" x14ac:dyDescent="0.25">
      <c r="A16" s="10" t="s">
        <v>67</v>
      </c>
      <c r="B16" s="11" t="s">
        <v>70</v>
      </c>
      <c r="C16" s="12">
        <f>'Trecho 01'!Y47</f>
        <v>3770719.63</v>
      </c>
      <c r="D16" s="16">
        <f>C16/$C$18</f>
        <v>0.51225635868399377</v>
      </c>
      <c r="E16" s="15">
        <v>41.9</v>
      </c>
    </row>
    <row r="17" spans="1:5" ht="24.75" customHeight="1" x14ac:dyDescent="0.25">
      <c r="A17" s="10" t="s">
        <v>68</v>
      </c>
      <c r="B17" s="11" t="s">
        <v>69</v>
      </c>
      <c r="C17" s="13">
        <f>'Trecho 02'!Y45</f>
        <v>3590281.49</v>
      </c>
      <c r="D17" s="16">
        <f>C17/$C$18</f>
        <v>0.48774364131600623</v>
      </c>
      <c r="E17" s="15">
        <v>37.1</v>
      </c>
    </row>
    <row r="18" spans="1:5" x14ac:dyDescent="0.25">
      <c r="A18" s="23" t="s">
        <v>11</v>
      </c>
      <c r="B18" s="24"/>
      <c r="C18" s="14">
        <f>SUM(C16:C17)</f>
        <v>7361001.1200000001</v>
      </c>
      <c r="D18" s="18">
        <f>SUM(D16:D17)</f>
        <v>1</v>
      </c>
      <c r="E18" s="15">
        <f>SUM(E16:E17)</f>
        <v>79</v>
      </c>
    </row>
  </sheetData>
  <mergeCells count="5">
    <mergeCell ref="A1:A4"/>
    <mergeCell ref="B1:C5"/>
    <mergeCell ref="B8:C8"/>
    <mergeCell ref="B10:C10"/>
    <mergeCell ref="A18:B18"/>
  </mergeCells>
  <pageMargins left="0.511811024" right="0.511811024" top="0.78740157499999996" bottom="0.78740157499999996" header="0.31496062000000002" footer="0.31496062000000002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261EA-8712-4998-A1D5-380618343751}">
  <dimension ref="A1:AA70"/>
  <sheetViews>
    <sheetView topLeftCell="A34" zoomScaleNormal="100" workbookViewId="0">
      <selection activeCell="AB76" sqref="AB76"/>
    </sheetView>
  </sheetViews>
  <sheetFormatPr defaultRowHeight="12.75" x14ac:dyDescent="0.2"/>
  <cols>
    <col min="1" max="2" width="4.7109375" style="17" bestFit="1" customWidth="1"/>
    <col min="3" max="3" width="1.85546875" style="17" bestFit="1" customWidth="1"/>
    <col min="4" max="5" width="2.85546875" style="17" bestFit="1" customWidth="1"/>
    <col min="6" max="6" width="1.85546875" style="17" bestFit="1" customWidth="1"/>
    <col min="7" max="7" width="4.7109375" style="17" bestFit="1" customWidth="1"/>
    <col min="8" max="8" width="5.5703125" style="17" bestFit="1" customWidth="1"/>
    <col min="9" max="9" width="9.28515625" style="17" bestFit="1" customWidth="1"/>
    <col min="10" max="10" width="8.42578125" style="17" bestFit="1" customWidth="1"/>
    <col min="11" max="11" width="4.7109375" style="17" bestFit="1" customWidth="1"/>
    <col min="12" max="12" width="1" style="17" bestFit="1" customWidth="1"/>
    <col min="13" max="13" width="3.7109375" style="17" bestFit="1" customWidth="1"/>
    <col min="14" max="14" width="1" style="17" bestFit="1" customWidth="1"/>
    <col min="15" max="15" width="2.85546875" style="17" bestFit="1" customWidth="1"/>
    <col min="16" max="16" width="1" style="17" bestFit="1" customWidth="1"/>
    <col min="17" max="17" width="3.7109375" style="17" bestFit="1" customWidth="1"/>
    <col min="18" max="18" width="1" style="17" bestFit="1" customWidth="1"/>
    <col min="19" max="19" width="2.85546875" style="17" bestFit="1" customWidth="1"/>
    <col min="20" max="20" width="1.85546875" style="17" bestFit="1" customWidth="1"/>
    <col min="21" max="22" width="1" style="17" bestFit="1" customWidth="1"/>
    <col min="23" max="23" width="5.5703125" style="17" bestFit="1" customWidth="1"/>
    <col min="24" max="24" width="1.85546875" style="17" bestFit="1" customWidth="1"/>
    <col min="25" max="25" width="2.85546875" style="17" bestFit="1" customWidth="1"/>
    <col min="26" max="26" width="1.85546875" style="17" bestFit="1" customWidth="1"/>
    <col min="27" max="27" width="9.28515625" style="17" bestFit="1" customWidth="1"/>
    <col min="28" max="16384" width="9.140625" style="17"/>
  </cols>
  <sheetData>
    <row r="1" spans="1:27" ht="10.35" customHeight="1" x14ac:dyDescent="0.2">
      <c r="A1" s="25"/>
      <c r="B1" s="25"/>
      <c r="C1" s="25"/>
      <c r="D1" s="28" t="s">
        <v>60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 t="s">
        <v>81</v>
      </c>
      <c r="T1" s="29"/>
      <c r="U1" s="29"/>
      <c r="V1" s="29"/>
      <c r="W1" s="29"/>
      <c r="X1" s="29"/>
      <c r="Y1" s="29"/>
      <c r="Z1" s="29"/>
      <c r="AA1" s="29"/>
    </row>
    <row r="2" spans="1:27" ht="10.35" customHeight="1" x14ac:dyDescent="0.2">
      <c r="A2" s="25"/>
      <c r="B2" s="26"/>
      <c r="C2" s="2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9"/>
      <c r="T2" s="29"/>
      <c r="U2" s="29"/>
      <c r="V2" s="29"/>
      <c r="W2" s="29"/>
      <c r="X2" s="29"/>
      <c r="Y2" s="29"/>
      <c r="Z2" s="29"/>
      <c r="AA2" s="29"/>
    </row>
    <row r="3" spans="1:27" ht="10.35" customHeight="1" x14ac:dyDescent="0.2">
      <c r="A3" s="27"/>
      <c r="B3" s="27"/>
      <c r="C3" s="27"/>
      <c r="D3" s="30" t="s">
        <v>59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1"/>
      <c r="T3" s="31"/>
      <c r="U3" s="31"/>
      <c r="V3" s="31"/>
      <c r="W3" s="31"/>
      <c r="X3" s="31"/>
      <c r="Y3" s="31"/>
      <c r="Z3" s="31"/>
      <c r="AA3" s="31"/>
    </row>
    <row r="4" spans="1:27" ht="10.9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ht="10.35" customHeight="1" x14ac:dyDescent="0.2">
      <c r="A5" s="28" t="s">
        <v>36</v>
      </c>
      <c r="B5" s="28"/>
      <c r="C5" s="28" t="s">
        <v>35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9"/>
      <c r="V5" s="28"/>
      <c r="W5" s="28"/>
      <c r="X5" s="28"/>
      <c r="Y5" s="28"/>
      <c r="Z5" s="28"/>
      <c r="AA5" s="28"/>
    </row>
    <row r="6" spans="1:27" ht="10.35" customHeight="1" x14ac:dyDescent="0.2">
      <c r="A6" s="28" t="s">
        <v>9</v>
      </c>
      <c r="B6" s="28"/>
      <c r="C6" s="28" t="s">
        <v>34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9" t="s">
        <v>33</v>
      </c>
      <c r="V6" s="29"/>
      <c r="W6" s="29"/>
      <c r="X6" s="29"/>
      <c r="Y6" s="29"/>
      <c r="Z6" s="29"/>
      <c r="AA6" s="29"/>
    </row>
    <row r="7" spans="1:27" ht="20.45" customHeight="1" x14ac:dyDescent="0.2">
      <c r="A7" s="28" t="s">
        <v>32</v>
      </c>
      <c r="B7" s="28"/>
      <c r="C7" s="28" t="s">
        <v>31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9"/>
      <c r="V7" s="28"/>
      <c r="W7" s="28"/>
      <c r="X7" s="28"/>
      <c r="Y7" s="28"/>
      <c r="Z7" s="28"/>
      <c r="AA7" s="28"/>
    </row>
    <row r="8" spans="1:27" ht="10.35" customHeight="1" x14ac:dyDescent="0.2">
      <c r="A8" s="28" t="s">
        <v>30</v>
      </c>
      <c r="B8" s="28"/>
      <c r="C8" s="28" t="s">
        <v>29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9"/>
      <c r="V8" s="28"/>
      <c r="W8" s="28"/>
      <c r="X8" s="28"/>
      <c r="Y8" s="28"/>
      <c r="Z8" s="28"/>
      <c r="AA8" s="28"/>
    </row>
    <row r="9" spans="1:27" ht="10.35" customHeight="1" x14ac:dyDescent="0.2">
      <c r="A9" s="28" t="s">
        <v>28</v>
      </c>
      <c r="B9" s="28"/>
      <c r="C9" s="28" t="s">
        <v>27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9"/>
      <c r="V9" s="28"/>
      <c r="W9" s="28"/>
      <c r="X9" s="28"/>
      <c r="Y9" s="28"/>
      <c r="Z9" s="28"/>
      <c r="AA9" s="28"/>
    </row>
    <row r="10" spans="1:27" ht="10.35" customHeight="1" x14ac:dyDescent="0.2">
      <c r="A10" s="28" t="s">
        <v>26</v>
      </c>
      <c r="B10" s="28"/>
      <c r="C10" s="28" t="s">
        <v>25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9"/>
      <c r="V10" s="28"/>
      <c r="W10" s="28"/>
      <c r="X10" s="28"/>
      <c r="Y10" s="28"/>
      <c r="Z10" s="28"/>
      <c r="AA10" s="28"/>
    </row>
    <row r="11" spans="1:27" ht="10.35" customHeight="1" x14ac:dyDescent="0.2">
      <c r="A11" s="28" t="s">
        <v>24</v>
      </c>
      <c r="B11" s="28"/>
      <c r="C11" s="28" t="s">
        <v>23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9"/>
      <c r="V11" s="28"/>
      <c r="W11" s="28"/>
      <c r="X11" s="28"/>
      <c r="Y11" s="28"/>
      <c r="Z11" s="28"/>
      <c r="AA11" s="28"/>
    </row>
    <row r="12" spans="1:27" ht="10.35" customHeight="1" x14ac:dyDescent="0.2">
      <c r="A12" s="28" t="s">
        <v>14</v>
      </c>
      <c r="B12" s="28"/>
      <c r="C12" s="28" t="s">
        <v>22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9"/>
      <c r="V12" s="28"/>
      <c r="W12" s="28"/>
      <c r="X12" s="28"/>
      <c r="Y12" s="28"/>
      <c r="Z12" s="28"/>
      <c r="AA12" s="28"/>
    </row>
    <row r="13" spans="1:27" ht="10.35" customHeight="1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9" t="s">
        <v>21</v>
      </c>
      <c r="V13" s="29"/>
      <c r="W13" s="29"/>
      <c r="X13" s="29"/>
      <c r="Y13" s="29"/>
      <c r="Z13" s="29"/>
      <c r="AA13" s="29"/>
    </row>
    <row r="14" spans="1:27" ht="10.9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1:27" ht="10.9" customHeight="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1:27" ht="10.9" customHeight="1" x14ac:dyDescent="0.2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27" ht="10.9" customHeight="1" x14ac:dyDescent="0.2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1:27" ht="10.35" customHeight="1" x14ac:dyDescent="0.2">
      <c r="A18" s="34" t="s">
        <v>58</v>
      </c>
      <c r="B18" s="35"/>
      <c r="C18" s="36"/>
      <c r="D18" s="34" t="s">
        <v>57</v>
      </c>
      <c r="E18" s="35"/>
      <c r="F18" s="35"/>
      <c r="G18" s="35"/>
      <c r="H18" s="35"/>
      <c r="I18" s="35"/>
      <c r="J18" s="36"/>
      <c r="K18" s="37" t="s">
        <v>56</v>
      </c>
      <c r="L18" s="38"/>
      <c r="M18" s="39" t="s">
        <v>55</v>
      </c>
      <c r="N18" s="40"/>
      <c r="O18" s="41"/>
      <c r="P18" s="37" t="s">
        <v>54</v>
      </c>
      <c r="Q18" s="42"/>
      <c r="R18" s="42"/>
      <c r="S18" s="42"/>
      <c r="T18" s="42"/>
      <c r="U18" s="38"/>
      <c r="V18" s="37" t="s">
        <v>53</v>
      </c>
      <c r="W18" s="42"/>
      <c r="X18" s="42"/>
      <c r="Y18" s="38"/>
      <c r="Z18" s="37" t="s">
        <v>10</v>
      </c>
      <c r="AA18" s="38"/>
    </row>
    <row r="19" spans="1:27" ht="10.35" customHeight="1" x14ac:dyDescent="0.2">
      <c r="A19" s="34"/>
      <c r="B19" s="35"/>
      <c r="C19" s="36"/>
      <c r="D19" s="34" t="s">
        <v>76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6"/>
    </row>
    <row r="20" spans="1:27" ht="20.45" customHeight="1" x14ac:dyDescent="0.2">
      <c r="A20" s="48">
        <v>45854</v>
      </c>
      <c r="B20" s="49"/>
      <c r="C20" s="50"/>
      <c r="D20" s="51" t="s">
        <v>52</v>
      </c>
      <c r="E20" s="52"/>
      <c r="F20" s="52"/>
      <c r="G20" s="52"/>
      <c r="H20" s="52"/>
      <c r="I20" s="52"/>
      <c r="J20" s="53"/>
      <c r="K20" s="54">
        <v>45.11</v>
      </c>
      <c r="L20" s="55"/>
      <c r="M20" s="56" t="s">
        <v>43</v>
      </c>
      <c r="N20" s="57"/>
      <c r="O20" s="58"/>
      <c r="P20" s="59">
        <v>260</v>
      </c>
      <c r="Q20" s="60"/>
      <c r="R20" s="60"/>
      <c r="S20" s="60"/>
      <c r="T20" s="60"/>
      <c r="U20" s="61"/>
      <c r="V20" s="62">
        <v>941.25</v>
      </c>
      <c r="W20" s="63"/>
      <c r="X20" s="63"/>
      <c r="Y20" s="64"/>
      <c r="Z20" s="68">
        <v>244725</v>
      </c>
      <c r="AA20" s="69"/>
    </row>
    <row r="21" spans="1:27" ht="20.45" customHeight="1" x14ac:dyDescent="0.2">
      <c r="A21" s="48">
        <v>45879</v>
      </c>
      <c r="B21" s="49"/>
      <c r="C21" s="50"/>
      <c r="D21" s="51" t="s">
        <v>51</v>
      </c>
      <c r="E21" s="52"/>
      <c r="F21" s="52"/>
      <c r="G21" s="52"/>
      <c r="H21" s="52"/>
      <c r="I21" s="52"/>
      <c r="J21" s="53"/>
      <c r="K21" s="54">
        <v>45.11</v>
      </c>
      <c r="L21" s="55"/>
      <c r="M21" s="56" t="s">
        <v>50</v>
      </c>
      <c r="N21" s="57"/>
      <c r="O21" s="58"/>
      <c r="P21" s="65">
        <v>41.9</v>
      </c>
      <c r="Q21" s="66"/>
      <c r="R21" s="66"/>
      <c r="S21" s="66"/>
      <c r="T21" s="66"/>
      <c r="U21" s="67"/>
      <c r="V21" s="43">
        <v>68179.8</v>
      </c>
      <c r="W21" s="44"/>
      <c r="X21" s="44"/>
      <c r="Y21" s="45"/>
      <c r="Z21" s="46">
        <v>2856733.62</v>
      </c>
      <c r="AA21" s="47"/>
    </row>
    <row r="22" spans="1:27" ht="10.9" customHeight="1" x14ac:dyDescent="0.2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</row>
    <row r="23" spans="1:27" ht="10.35" customHeight="1" x14ac:dyDescent="0.2">
      <c r="A23" s="29" t="s">
        <v>38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46">
        <v>3101458.62</v>
      </c>
      <c r="Z23" s="79"/>
      <c r="AA23" s="47"/>
    </row>
    <row r="24" spans="1:27" ht="10.9" customHeight="1" x14ac:dyDescent="0.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7" ht="10.9" customHeight="1" x14ac:dyDescent="0.2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</row>
    <row r="26" spans="1:27" ht="10.35" customHeight="1" x14ac:dyDescent="0.2">
      <c r="A26" s="34" t="s">
        <v>58</v>
      </c>
      <c r="B26" s="35"/>
      <c r="C26" s="36"/>
      <c r="D26" s="34" t="s">
        <v>57</v>
      </c>
      <c r="E26" s="35"/>
      <c r="F26" s="35"/>
      <c r="G26" s="35"/>
      <c r="H26" s="35"/>
      <c r="I26" s="35"/>
      <c r="J26" s="36"/>
      <c r="K26" s="37" t="s">
        <v>56</v>
      </c>
      <c r="L26" s="38"/>
      <c r="M26" s="39" t="s">
        <v>55</v>
      </c>
      <c r="N26" s="40"/>
      <c r="O26" s="41"/>
      <c r="P26" s="37" t="s">
        <v>54</v>
      </c>
      <c r="Q26" s="42"/>
      <c r="R26" s="42"/>
      <c r="S26" s="42"/>
      <c r="T26" s="42"/>
      <c r="U26" s="38"/>
      <c r="V26" s="37" t="s">
        <v>53</v>
      </c>
      <c r="W26" s="42"/>
      <c r="X26" s="42"/>
      <c r="Y26" s="38"/>
      <c r="Z26" s="37" t="s">
        <v>10</v>
      </c>
      <c r="AA26" s="38"/>
    </row>
    <row r="27" spans="1:27" ht="10.35" customHeight="1" x14ac:dyDescent="0.2">
      <c r="A27" s="34"/>
      <c r="B27" s="35"/>
      <c r="C27" s="36"/>
      <c r="D27" s="34" t="s">
        <v>75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6"/>
    </row>
    <row r="28" spans="1:27" ht="20.45" customHeight="1" x14ac:dyDescent="0.2">
      <c r="A28" s="51" t="s">
        <v>72</v>
      </c>
      <c r="B28" s="52"/>
      <c r="C28" s="53"/>
      <c r="D28" s="51" t="s">
        <v>80</v>
      </c>
      <c r="E28" s="52"/>
      <c r="F28" s="52"/>
      <c r="G28" s="52"/>
      <c r="H28" s="52"/>
      <c r="I28" s="52"/>
      <c r="J28" s="53"/>
      <c r="K28" s="54">
        <v>45.11</v>
      </c>
      <c r="L28" s="55"/>
      <c r="M28" s="56" t="s">
        <v>43</v>
      </c>
      <c r="N28" s="57"/>
      <c r="O28" s="58"/>
      <c r="P28" s="65">
        <v>45</v>
      </c>
      <c r="Q28" s="66"/>
      <c r="R28" s="66"/>
      <c r="S28" s="66"/>
      <c r="T28" s="66"/>
      <c r="U28" s="67"/>
      <c r="V28" s="62">
        <v>317.83999999999997</v>
      </c>
      <c r="W28" s="63"/>
      <c r="X28" s="63"/>
      <c r="Y28" s="64"/>
      <c r="Z28" s="43">
        <v>14302.8</v>
      </c>
      <c r="AA28" s="45"/>
    </row>
    <row r="29" spans="1:27" ht="20.45" customHeight="1" x14ac:dyDescent="0.2">
      <c r="A29" s="51" t="s">
        <v>49</v>
      </c>
      <c r="B29" s="52"/>
      <c r="C29" s="53"/>
      <c r="D29" s="51" t="s">
        <v>79</v>
      </c>
      <c r="E29" s="52"/>
      <c r="F29" s="52"/>
      <c r="G29" s="52"/>
      <c r="H29" s="52"/>
      <c r="I29" s="52"/>
      <c r="J29" s="53"/>
      <c r="K29" s="54">
        <v>45.11</v>
      </c>
      <c r="L29" s="55"/>
      <c r="M29" s="56" t="s">
        <v>43</v>
      </c>
      <c r="N29" s="57"/>
      <c r="O29" s="58"/>
      <c r="P29" s="65">
        <v>55</v>
      </c>
      <c r="Q29" s="66"/>
      <c r="R29" s="66"/>
      <c r="S29" s="66"/>
      <c r="T29" s="66"/>
      <c r="U29" s="67"/>
      <c r="V29" s="62">
        <v>353.21</v>
      </c>
      <c r="W29" s="63"/>
      <c r="X29" s="63"/>
      <c r="Y29" s="64"/>
      <c r="Z29" s="43">
        <v>19426.55</v>
      </c>
      <c r="AA29" s="45"/>
    </row>
    <row r="30" spans="1:27" ht="20.45" customHeight="1" x14ac:dyDescent="0.2">
      <c r="A30" s="51" t="s">
        <v>78</v>
      </c>
      <c r="B30" s="52"/>
      <c r="C30" s="53"/>
      <c r="D30" s="51" t="s">
        <v>77</v>
      </c>
      <c r="E30" s="52"/>
      <c r="F30" s="52"/>
      <c r="G30" s="52"/>
      <c r="H30" s="52"/>
      <c r="I30" s="52"/>
      <c r="J30" s="53"/>
      <c r="K30" s="54">
        <v>45.11</v>
      </c>
      <c r="L30" s="55"/>
      <c r="M30" s="56" t="s">
        <v>39</v>
      </c>
      <c r="N30" s="57"/>
      <c r="O30" s="58"/>
      <c r="P30" s="97">
        <v>1</v>
      </c>
      <c r="Q30" s="98"/>
      <c r="R30" s="98"/>
      <c r="S30" s="98"/>
      <c r="T30" s="98"/>
      <c r="U30" s="99"/>
      <c r="V30" s="43">
        <v>56513.96</v>
      </c>
      <c r="W30" s="44"/>
      <c r="X30" s="44"/>
      <c r="Y30" s="45"/>
      <c r="Z30" s="43">
        <v>56513.96</v>
      </c>
      <c r="AA30" s="45"/>
    </row>
    <row r="31" spans="1:27" ht="10.9" customHeight="1" x14ac:dyDescent="0.2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 ht="10.35" customHeight="1" x14ac:dyDescent="0.2">
      <c r="A32" s="29" t="s">
        <v>38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43">
        <v>90243.31</v>
      </c>
      <c r="Z32" s="44"/>
      <c r="AA32" s="45"/>
    </row>
    <row r="33" spans="1:27" ht="10.9" customHeight="1" x14ac:dyDescent="0.2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27" ht="10.9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</row>
    <row r="35" spans="1:27" ht="10.35" customHeight="1" x14ac:dyDescent="0.2">
      <c r="A35" s="34" t="s">
        <v>58</v>
      </c>
      <c r="B35" s="35"/>
      <c r="C35" s="36"/>
      <c r="D35" s="34" t="s">
        <v>57</v>
      </c>
      <c r="E35" s="35"/>
      <c r="F35" s="35"/>
      <c r="G35" s="35"/>
      <c r="H35" s="35"/>
      <c r="I35" s="35"/>
      <c r="J35" s="36"/>
      <c r="K35" s="37" t="s">
        <v>56</v>
      </c>
      <c r="L35" s="38"/>
      <c r="M35" s="39" t="s">
        <v>55</v>
      </c>
      <c r="N35" s="40"/>
      <c r="O35" s="41"/>
      <c r="P35" s="37" t="s">
        <v>54</v>
      </c>
      <c r="Q35" s="42"/>
      <c r="R35" s="42"/>
      <c r="S35" s="42"/>
      <c r="T35" s="42"/>
      <c r="U35" s="38"/>
      <c r="V35" s="37" t="s">
        <v>53</v>
      </c>
      <c r="W35" s="42"/>
      <c r="X35" s="42"/>
      <c r="Y35" s="38"/>
      <c r="Z35" s="37" t="s">
        <v>10</v>
      </c>
      <c r="AA35" s="38"/>
    </row>
    <row r="36" spans="1:27" ht="10.35" customHeight="1" x14ac:dyDescent="0.2">
      <c r="A36" s="34"/>
      <c r="B36" s="35"/>
      <c r="C36" s="36"/>
      <c r="D36" s="34" t="s">
        <v>74</v>
      </c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6"/>
    </row>
    <row r="37" spans="1:27" ht="10.35" customHeight="1" x14ac:dyDescent="0.2">
      <c r="A37" s="48">
        <v>45950</v>
      </c>
      <c r="B37" s="49"/>
      <c r="C37" s="50"/>
      <c r="D37" s="51" t="s">
        <v>48</v>
      </c>
      <c r="E37" s="52"/>
      <c r="F37" s="52"/>
      <c r="G37" s="52"/>
      <c r="H37" s="52"/>
      <c r="I37" s="52"/>
      <c r="J37" s="53"/>
      <c r="K37" s="54">
        <v>45.11</v>
      </c>
      <c r="L37" s="55"/>
      <c r="M37" s="56" t="s">
        <v>43</v>
      </c>
      <c r="N37" s="57"/>
      <c r="O37" s="58"/>
      <c r="P37" s="59">
        <v>340</v>
      </c>
      <c r="Q37" s="60"/>
      <c r="R37" s="60"/>
      <c r="S37" s="60"/>
      <c r="T37" s="60"/>
      <c r="U37" s="61"/>
      <c r="V37" s="62">
        <v>531.16</v>
      </c>
      <c r="W37" s="63"/>
      <c r="X37" s="63"/>
      <c r="Y37" s="64"/>
      <c r="Z37" s="68">
        <v>180594.4</v>
      </c>
      <c r="AA37" s="69"/>
    </row>
    <row r="38" spans="1:27" ht="10.35" customHeight="1" x14ac:dyDescent="0.2">
      <c r="A38" s="48">
        <v>45951</v>
      </c>
      <c r="B38" s="49"/>
      <c r="C38" s="50"/>
      <c r="D38" s="51" t="s">
        <v>47</v>
      </c>
      <c r="E38" s="52"/>
      <c r="F38" s="52"/>
      <c r="G38" s="52"/>
      <c r="H38" s="52"/>
      <c r="I38" s="52"/>
      <c r="J38" s="53"/>
      <c r="K38" s="54">
        <v>45.11</v>
      </c>
      <c r="L38" s="55"/>
      <c r="M38" s="56" t="s">
        <v>43</v>
      </c>
      <c r="N38" s="57"/>
      <c r="O38" s="58"/>
      <c r="P38" s="59">
        <v>204</v>
      </c>
      <c r="Q38" s="60"/>
      <c r="R38" s="60"/>
      <c r="S38" s="60"/>
      <c r="T38" s="60"/>
      <c r="U38" s="61"/>
      <c r="V38" s="62">
        <v>849.83</v>
      </c>
      <c r="W38" s="63"/>
      <c r="X38" s="63"/>
      <c r="Y38" s="64"/>
      <c r="Z38" s="68">
        <v>173365.32</v>
      </c>
      <c r="AA38" s="69"/>
    </row>
    <row r="39" spans="1:27" ht="20.45" customHeight="1" x14ac:dyDescent="0.2">
      <c r="A39" s="48">
        <v>45952</v>
      </c>
      <c r="B39" s="49"/>
      <c r="C39" s="50"/>
      <c r="D39" s="51" t="s">
        <v>46</v>
      </c>
      <c r="E39" s="52"/>
      <c r="F39" s="52"/>
      <c r="G39" s="52"/>
      <c r="H39" s="52"/>
      <c r="I39" s="52"/>
      <c r="J39" s="53"/>
      <c r="K39" s="54">
        <v>45.11</v>
      </c>
      <c r="L39" s="55"/>
      <c r="M39" s="56" t="s">
        <v>43</v>
      </c>
      <c r="N39" s="57"/>
      <c r="O39" s="58"/>
      <c r="P39" s="65">
        <v>56.67</v>
      </c>
      <c r="Q39" s="66"/>
      <c r="R39" s="66"/>
      <c r="S39" s="66"/>
      <c r="T39" s="66"/>
      <c r="U39" s="67"/>
      <c r="V39" s="62">
        <v>714.18</v>
      </c>
      <c r="W39" s="63"/>
      <c r="X39" s="63"/>
      <c r="Y39" s="64"/>
      <c r="Z39" s="43">
        <v>40472.58</v>
      </c>
      <c r="AA39" s="45"/>
    </row>
    <row r="40" spans="1:27" ht="10.35" customHeight="1" x14ac:dyDescent="0.2">
      <c r="A40" s="48">
        <v>45953</v>
      </c>
      <c r="B40" s="49"/>
      <c r="C40" s="50"/>
      <c r="D40" s="51" t="s">
        <v>45</v>
      </c>
      <c r="E40" s="52"/>
      <c r="F40" s="52"/>
      <c r="G40" s="52"/>
      <c r="H40" s="52"/>
      <c r="I40" s="52"/>
      <c r="J40" s="53"/>
      <c r="K40" s="54">
        <v>45.11</v>
      </c>
      <c r="L40" s="55"/>
      <c r="M40" s="56" t="s">
        <v>43</v>
      </c>
      <c r="N40" s="57"/>
      <c r="O40" s="58"/>
      <c r="P40" s="65">
        <v>56.67</v>
      </c>
      <c r="Q40" s="66"/>
      <c r="R40" s="66"/>
      <c r="S40" s="66"/>
      <c r="T40" s="66"/>
      <c r="U40" s="67"/>
      <c r="V40" s="62">
        <v>883.13</v>
      </c>
      <c r="W40" s="63"/>
      <c r="X40" s="63"/>
      <c r="Y40" s="64"/>
      <c r="Z40" s="43">
        <v>50046.97</v>
      </c>
      <c r="AA40" s="45"/>
    </row>
    <row r="41" spans="1:27" ht="10.35" customHeight="1" x14ac:dyDescent="0.2">
      <c r="A41" s="48">
        <v>45954</v>
      </c>
      <c r="B41" s="49"/>
      <c r="C41" s="50"/>
      <c r="D41" s="51" t="s">
        <v>44</v>
      </c>
      <c r="E41" s="52"/>
      <c r="F41" s="52"/>
      <c r="G41" s="52"/>
      <c r="H41" s="52"/>
      <c r="I41" s="52"/>
      <c r="J41" s="53"/>
      <c r="K41" s="54">
        <v>45.11</v>
      </c>
      <c r="L41" s="55"/>
      <c r="M41" s="56" t="s">
        <v>43</v>
      </c>
      <c r="N41" s="57"/>
      <c r="O41" s="58"/>
      <c r="P41" s="65">
        <v>56.67</v>
      </c>
      <c r="Q41" s="66"/>
      <c r="R41" s="66"/>
      <c r="S41" s="66"/>
      <c r="T41" s="66"/>
      <c r="U41" s="67"/>
      <c r="V41" s="70">
        <v>1070.73</v>
      </c>
      <c r="W41" s="71"/>
      <c r="X41" s="71"/>
      <c r="Y41" s="72"/>
      <c r="Z41" s="43">
        <v>60678.26</v>
      </c>
      <c r="AA41" s="45"/>
    </row>
    <row r="42" spans="1:27" ht="20.45" customHeight="1" x14ac:dyDescent="0.2">
      <c r="A42" s="48">
        <v>45955</v>
      </c>
      <c r="B42" s="49"/>
      <c r="C42" s="50"/>
      <c r="D42" s="51" t="s">
        <v>42</v>
      </c>
      <c r="E42" s="52"/>
      <c r="F42" s="52"/>
      <c r="G42" s="52"/>
      <c r="H42" s="52"/>
      <c r="I42" s="52"/>
      <c r="J42" s="53"/>
      <c r="K42" s="54">
        <v>45.11</v>
      </c>
      <c r="L42" s="55"/>
      <c r="M42" s="56" t="s">
        <v>41</v>
      </c>
      <c r="N42" s="57"/>
      <c r="O42" s="58"/>
      <c r="P42" s="73">
        <v>3838.8</v>
      </c>
      <c r="Q42" s="74"/>
      <c r="R42" s="74"/>
      <c r="S42" s="74"/>
      <c r="T42" s="74"/>
      <c r="U42" s="75"/>
      <c r="V42" s="76">
        <v>1.04</v>
      </c>
      <c r="W42" s="77"/>
      <c r="X42" s="77"/>
      <c r="Y42" s="78"/>
      <c r="Z42" s="70">
        <v>3992.35</v>
      </c>
      <c r="AA42" s="72"/>
    </row>
    <row r="43" spans="1:27" ht="10.35" customHeight="1" x14ac:dyDescent="0.2">
      <c r="A43" s="48">
        <v>45956</v>
      </c>
      <c r="B43" s="49"/>
      <c r="C43" s="50"/>
      <c r="D43" s="51" t="s">
        <v>40</v>
      </c>
      <c r="E43" s="52"/>
      <c r="F43" s="52"/>
      <c r="G43" s="52"/>
      <c r="H43" s="52"/>
      <c r="I43" s="52"/>
      <c r="J43" s="53"/>
      <c r="K43" s="54">
        <v>45.11</v>
      </c>
      <c r="L43" s="55"/>
      <c r="M43" s="56" t="s">
        <v>39</v>
      </c>
      <c r="N43" s="57"/>
      <c r="O43" s="58"/>
      <c r="P43" s="65">
        <v>22</v>
      </c>
      <c r="Q43" s="66"/>
      <c r="R43" s="66"/>
      <c r="S43" s="66"/>
      <c r="T43" s="66"/>
      <c r="U43" s="67"/>
      <c r="V43" s="70">
        <v>3175.81</v>
      </c>
      <c r="W43" s="71"/>
      <c r="X43" s="71"/>
      <c r="Y43" s="72"/>
      <c r="Z43" s="43">
        <v>69867.820000000007</v>
      </c>
      <c r="AA43" s="45"/>
    </row>
    <row r="44" spans="1:27" ht="10.9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</row>
    <row r="45" spans="1:27" ht="10.35" customHeight="1" x14ac:dyDescent="0.2">
      <c r="A45" s="29" t="s">
        <v>38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68">
        <v>579017.69999999995</v>
      </c>
      <c r="Z45" s="100"/>
      <c r="AA45" s="69"/>
    </row>
    <row r="46" spans="1:27" ht="10.9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</row>
    <row r="47" spans="1:27" ht="10.35" customHeight="1" x14ac:dyDescent="0.2">
      <c r="A47" s="29" t="s">
        <v>37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46">
        <v>3770719.63</v>
      </c>
      <c r="Z47" s="79"/>
      <c r="AA47" s="47"/>
    </row>
    <row r="48" spans="1:27" ht="10.9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0.35" customHeight="1" x14ac:dyDescent="0.2">
      <c r="A49" s="28" t="s">
        <v>36</v>
      </c>
      <c r="B49" s="28"/>
      <c r="C49" s="28" t="s">
        <v>35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9"/>
      <c r="V49" s="28"/>
      <c r="W49" s="28"/>
      <c r="X49" s="28"/>
      <c r="Y49" s="28"/>
      <c r="Z49" s="28"/>
      <c r="AA49" s="28"/>
    </row>
    <row r="50" spans="1:27" ht="10.35" customHeight="1" x14ac:dyDescent="0.2">
      <c r="A50" s="28" t="s">
        <v>9</v>
      </c>
      <c r="B50" s="28"/>
      <c r="C50" s="28" t="s">
        <v>34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9" t="s">
        <v>33</v>
      </c>
      <c r="V50" s="29"/>
      <c r="W50" s="29"/>
      <c r="X50" s="29"/>
      <c r="Y50" s="29"/>
      <c r="Z50" s="29"/>
      <c r="AA50" s="29"/>
    </row>
    <row r="51" spans="1:27" ht="20.45" customHeight="1" x14ac:dyDescent="0.2">
      <c r="A51" s="28" t="s">
        <v>32</v>
      </c>
      <c r="B51" s="28"/>
      <c r="C51" s="28" t="s">
        <v>31</v>
      </c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9"/>
      <c r="V51" s="28"/>
      <c r="W51" s="28"/>
      <c r="X51" s="28"/>
      <c r="Y51" s="28"/>
      <c r="Z51" s="28"/>
      <c r="AA51" s="28"/>
    </row>
    <row r="52" spans="1:27" ht="10.35" customHeight="1" x14ac:dyDescent="0.2">
      <c r="A52" s="28" t="s">
        <v>30</v>
      </c>
      <c r="B52" s="28"/>
      <c r="C52" s="28" t="s">
        <v>29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9"/>
      <c r="V52" s="28"/>
      <c r="W52" s="28"/>
      <c r="X52" s="28"/>
      <c r="Y52" s="28"/>
      <c r="Z52" s="28"/>
      <c r="AA52" s="28"/>
    </row>
    <row r="53" spans="1:27" ht="10.35" customHeight="1" x14ac:dyDescent="0.2">
      <c r="A53" s="28" t="s">
        <v>28</v>
      </c>
      <c r="B53" s="28"/>
      <c r="C53" s="28" t="s">
        <v>27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9"/>
      <c r="V53" s="28"/>
      <c r="W53" s="28"/>
      <c r="X53" s="28"/>
      <c r="Y53" s="28"/>
      <c r="Z53" s="28"/>
      <c r="AA53" s="28"/>
    </row>
    <row r="54" spans="1:27" ht="10.35" customHeight="1" x14ac:dyDescent="0.2">
      <c r="A54" s="28" t="s">
        <v>26</v>
      </c>
      <c r="B54" s="28"/>
      <c r="C54" s="28" t="s">
        <v>25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V54" s="28"/>
      <c r="W54" s="28"/>
      <c r="X54" s="28"/>
      <c r="Y54" s="28"/>
      <c r="Z54" s="28"/>
      <c r="AA54" s="28"/>
    </row>
    <row r="55" spans="1:27" ht="10.35" customHeight="1" x14ac:dyDescent="0.2">
      <c r="A55" s="28" t="s">
        <v>24</v>
      </c>
      <c r="B55" s="28"/>
      <c r="C55" s="28" t="s">
        <v>23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9"/>
      <c r="V55" s="28"/>
      <c r="W55" s="28"/>
      <c r="X55" s="28"/>
      <c r="Y55" s="28"/>
      <c r="Z55" s="28"/>
      <c r="AA55" s="28"/>
    </row>
    <row r="56" spans="1:27" ht="10.35" customHeight="1" x14ac:dyDescent="0.2">
      <c r="A56" s="28" t="s">
        <v>14</v>
      </c>
      <c r="B56" s="28"/>
      <c r="C56" s="28" t="s">
        <v>22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9"/>
      <c r="V56" s="28"/>
      <c r="W56" s="28"/>
      <c r="X56" s="28"/>
      <c r="Y56" s="28"/>
      <c r="Z56" s="28"/>
      <c r="AA56" s="28"/>
    </row>
    <row r="57" spans="1:27" ht="10.35" customHeight="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9" t="s">
        <v>21</v>
      </c>
      <c r="V57" s="29"/>
      <c r="W57" s="29"/>
      <c r="X57" s="29"/>
      <c r="Y57" s="29"/>
      <c r="Z57" s="29"/>
      <c r="AA57" s="29"/>
    </row>
    <row r="58" spans="1:27" ht="10.9" customHeight="1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ht="10.9" customHeight="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</row>
    <row r="60" spans="1:27" ht="10.9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</row>
    <row r="61" spans="1:27" ht="10.35" customHeight="1" x14ac:dyDescent="0.2">
      <c r="A61" s="34" t="s">
        <v>20</v>
      </c>
      <c r="B61" s="35"/>
      <c r="C61" s="35"/>
      <c r="D61" s="35"/>
      <c r="E61" s="35"/>
      <c r="F61" s="35"/>
      <c r="G61" s="35"/>
      <c r="H61" s="35"/>
      <c r="I61" s="35"/>
      <c r="J61" s="35"/>
      <c r="K61" s="36"/>
      <c r="L61" s="37" t="s">
        <v>19</v>
      </c>
      <c r="M61" s="42"/>
      <c r="N61" s="42"/>
      <c r="O61" s="42"/>
      <c r="P61" s="42"/>
      <c r="Q61" s="42"/>
      <c r="R61" s="38"/>
      <c r="S61" s="37" t="s">
        <v>18</v>
      </c>
      <c r="T61" s="42"/>
      <c r="U61" s="42"/>
      <c r="V61" s="42"/>
      <c r="W61" s="42"/>
      <c r="X61" s="38"/>
      <c r="Y61" s="37" t="s">
        <v>17</v>
      </c>
      <c r="Z61" s="42"/>
      <c r="AA61" s="38"/>
    </row>
    <row r="62" spans="1:27" ht="10.35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2"/>
      <c r="L62" s="83"/>
      <c r="M62" s="84"/>
      <c r="N62" s="84"/>
      <c r="O62" s="84"/>
      <c r="P62" s="84"/>
      <c r="Q62" s="84"/>
      <c r="R62" s="85"/>
      <c r="S62" s="83"/>
      <c r="T62" s="84"/>
      <c r="U62" s="84"/>
      <c r="V62" s="84"/>
      <c r="W62" s="84"/>
      <c r="X62" s="85"/>
      <c r="Y62" s="83"/>
      <c r="Z62" s="84"/>
      <c r="AA62" s="85"/>
    </row>
    <row r="63" spans="1:27" ht="10.35" customHeight="1" x14ac:dyDescent="0.2">
      <c r="A63" s="80" t="s">
        <v>76</v>
      </c>
      <c r="B63" s="81"/>
      <c r="C63" s="81"/>
      <c r="D63" s="81"/>
      <c r="E63" s="81"/>
      <c r="F63" s="81"/>
      <c r="G63" s="81"/>
      <c r="H63" s="81"/>
      <c r="I63" s="81"/>
      <c r="J63" s="81"/>
      <c r="K63" s="82"/>
      <c r="L63" s="101">
        <v>82.251099999999994</v>
      </c>
      <c r="M63" s="102"/>
      <c r="N63" s="102"/>
      <c r="O63" s="102"/>
      <c r="P63" s="102"/>
      <c r="Q63" s="102"/>
      <c r="R63" s="103"/>
      <c r="S63" s="88">
        <v>3101458.62</v>
      </c>
      <c r="T63" s="89"/>
      <c r="U63" s="89"/>
      <c r="V63" s="89"/>
      <c r="W63" s="89"/>
      <c r="X63" s="90"/>
      <c r="Y63" s="91">
        <v>74020.490000000005</v>
      </c>
      <c r="Z63" s="92"/>
      <c r="AA63" s="93"/>
    </row>
    <row r="64" spans="1:27" ht="10.35" customHeight="1" x14ac:dyDescent="0.2">
      <c r="A64" s="80"/>
      <c r="B64" s="81"/>
      <c r="C64" s="81"/>
      <c r="D64" s="81"/>
      <c r="E64" s="81"/>
      <c r="F64" s="81"/>
      <c r="G64" s="81"/>
      <c r="H64" s="81"/>
      <c r="I64" s="81"/>
      <c r="J64" s="81"/>
      <c r="K64" s="82"/>
      <c r="L64" s="101"/>
      <c r="M64" s="102"/>
      <c r="N64" s="102"/>
      <c r="O64" s="102"/>
      <c r="P64" s="102"/>
      <c r="Q64" s="102"/>
      <c r="R64" s="103"/>
      <c r="S64" s="88"/>
      <c r="T64" s="89"/>
      <c r="U64" s="89"/>
      <c r="V64" s="89"/>
      <c r="W64" s="89"/>
      <c r="X64" s="90"/>
      <c r="Y64" s="91"/>
      <c r="Z64" s="92"/>
      <c r="AA64" s="93"/>
    </row>
    <row r="65" spans="1:27" ht="10.35" customHeight="1" x14ac:dyDescent="0.2">
      <c r="A65" s="80" t="s">
        <v>75</v>
      </c>
      <c r="B65" s="81"/>
      <c r="C65" s="81"/>
      <c r="D65" s="81"/>
      <c r="E65" s="81"/>
      <c r="F65" s="81"/>
      <c r="G65" s="81"/>
      <c r="H65" s="81"/>
      <c r="I65" s="81"/>
      <c r="J65" s="81"/>
      <c r="K65" s="82"/>
      <c r="L65" s="104">
        <v>2.3932000000000002</v>
      </c>
      <c r="M65" s="105"/>
      <c r="N65" s="105"/>
      <c r="O65" s="105"/>
      <c r="P65" s="105"/>
      <c r="Q65" s="105"/>
      <c r="R65" s="106"/>
      <c r="S65" s="91">
        <v>90243.31</v>
      </c>
      <c r="T65" s="92"/>
      <c r="U65" s="92"/>
      <c r="V65" s="92"/>
      <c r="W65" s="92"/>
      <c r="X65" s="93"/>
      <c r="Y65" s="107">
        <v>2153.77</v>
      </c>
      <c r="Z65" s="108"/>
      <c r="AA65" s="109"/>
    </row>
    <row r="66" spans="1:27" ht="10.35" customHeight="1" x14ac:dyDescent="0.2">
      <c r="A66" s="80"/>
      <c r="B66" s="81"/>
      <c r="C66" s="81"/>
      <c r="D66" s="81"/>
      <c r="E66" s="81"/>
      <c r="F66" s="81"/>
      <c r="G66" s="81"/>
      <c r="H66" s="81"/>
      <c r="I66" s="81"/>
      <c r="J66" s="81"/>
      <c r="K66" s="82"/>
      <c r="L66" s="104"/>
      <c r="M66" s="105"/>
      <c r="N66" s="105"/>
      <c r="O66" s="105"/>
      <c r="P66" s="105"/>
      <c r="Q66" s="105"/>
      <c r="R66" s="106"/>
      <c r="S66" s="91"/>
      <c r="T66" s="92"/>
      <c r="U66" s="92"/>
      <c r="V66" s="92"/>
      <c r="W66" s="92"/>
      <c r="X66" s="93"/>
      <c r="Y66" s="107"/>
      <c r="Z66" s="108"/>
      <c r="AA66" s="109"/>
    </row>
    <row r="67" spans="1:27" ht="10.35" customHeight="1" x14ac:dyDescent="0.2">
      <c r="A67" s="80" t="s">
        <v>74</v>
      </c>
      <c r="B67" s="81"/>
      <c r="C67" s="81"/>
      <c r="D67" s="81"/>
      <c r="E67" s="81"/>
      <c r="F67" s="81"/>
      <c r="G67" s="81"/>
      <c r="H67" s="81"/>
      <c r="I67" s="81"/>
      <c r="J67" s="81"/>
      <c r="K67" s="82"/>
      <c r="L67" s="101">
        <v>15.355700000000001</v>
      </c>
      <c r="M67" s="102"/>
      <c r="N67" s="102"/>
      <c r="O67" s="102"/>
      <c r="P67" s="102"/>
      <c r="Q67" s="102"/>
      <c r="R67" s="103"/>
      <c r="S67" s="110">
        <v>579017.69999999995</v>
      </c>
      <c r="T67" s="111"/>
      <c r="U67" s="111"/>
      <c r="V67" s="111"/>
      <c r="W67" s="111"/>
      <c r="X67" s="112"/>
      <c r="Y67" s="91">
        <v>13819.03</v>
      </c>
      <c r="Z67" s="92"/>
      <c r="AA67" s="93"/>
    </row>
    <row r="68" spans="1:27" ht="10.35" customHeight="1" x14ac:dyDescent="0.2">
      <c r="A68" s="80"/>
      <c r="B68" s="81"/>
      <c r="C68" s="81"/>
      <c r="D68" s="81"/>
      <c r="E68" s="81"/>
      <c r="F68" s="81"/>
      <c r="G68" s="81"/>
      <c r="H68" s="81"/>
      <c r="I68" s="81"/>
      <c r="J68" s="81"/>
      <c r="K68" s="82"/>
      <c r="L68" s="101"/>
      <c r="M68" s="102"/>
      <c r="N68" s="102"/>
      <c r="O68" s="102"/>
      <c r="P68" s="102"/>
      <c r="Q68" s="102"/>
      <c r="R68" s="103"/>
      <c r="S68" s="110"/>
      <c r="T68" s="111"/>
      <c r="U68" s="111"/>
      <c r="V68" s="111"/>
      <c r="W68" s="111"/>
      <c r="X68" s="112"/>
      <c r="Y68" s="91"/>
      <c r="Z68" s="92"/>
      <c r="AA68" s="93"/>
    </row>
    <row r="69" spans="1:27" ht="10.35" customHeight="1" x14ac:dyDescent="0.2">
      <c r="A69" s="51" t="s">
        <v>16</v>
      </c>
      <c r="B69" s="52"/>
      <c r="C69" s="52"/>
      <c r="D69" s="52"/>
      <c r="E69" s="52"/>
      <c r="F69" s="52"/>
      <c r="G69" s="52"/>
      <c r="H69" s="52"/>
      <c r="I69" s="52"/>
      <c r="J69" s="52"/>
      <c r="K69" s="53"/>
      <c r="L69" s="94">
        <v>100</v>
      </c>
      <c r="M69" s="95"/>
      <c r="N69" s="95"/>
      <c r="O69" s="95"/>
      <c r="P69" s="95"/>
      <c r="Q69" s="95"/>
      <c r="R69" s="96"/>
      <c r="S69" s="46">
        <v>3770719.63</v>
      </c>
      <c r="T69" s="79"/>
      <c r="U69" s="79"/>
      <c r="V69" s="79"/>
      <c r="W69" s="79"/>
      <c r="X69" s="47"/>
      <c r="Y69" s="43">
        <v>89993.29</v>
      </c>
      <c r="Z69" s="44"/>
      <c r="AA69" s="45"/>
    </row>
    <row r="70" spans="1:27" ht="11.45" customHeight="1" x14ac:dyDescent="0.2">
      <c r="A70" s="86" t="s">
        <v>15</v>
      </c>
      <c r="B70" s="86"/>
      <c r="C70" s="86"/>
      <c r="D70" s="86"/>
      <c r="E70" s="86"/>
      <c r="F70" s="86"/>
      <c r="G70" s="86"/>
      <c r="H70" s="86"/>
      <c r="I70" s="86"/>
      <c r="J70" s="86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</row>
  </sheetData>
  <mergeCells count="209"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A13:B13"/>
    <mergeCell ref="C13:T13"/>
    <mergeCell ref="U13:AA13"/>
    <mergeCell ref="A14:AA14"/>
    <mergeCell ref="A15:AA15"/>
    <mergeCell ref="A16:AA16"/>
    <mergeCell ref="Z20:AA20"/>
    <mergeCell ref="A17:AA17"/>
    <mergeCell ref="A18:C18"/>
    <mergeCell ref="D18:J18"/>
    <mergeCell ref="K18:L18"/>
    <mergeCell ref="M18:O18"/>
    <mergeCell ref="P18:U18"/>
    <mergeCell ref="V18:Y18"/>
    <mergeCell ref="Z18:AA18"/>
    <mergeCell ref="P21:U21"/>
    <mergeCell ref="V21:Y21"/>
    <mergeCell ref="A19:C19"/>
    <mergeCell ref="D19:AA19"/>
    <mergeCell ref="A20:C20"/>
    <mergeCell ref="D20:J20"/>
    <mergeCell ref="K20:L20"/>
    <mergeCell ref="M20:O20"/>
    <mergeCell ref="P20:U20"/>
    <mergeCell ref="V20:Y20"/>
    <mergeCell ref="Z21:AA21"/>
    <mergeCell ref="A22:AA22"/>
    <mergeCell ref="A23:X23"/>
    <mergeCell ref="Y23:AA23"/>
    <mergeCell ref="A24:AA24"/>
    <mergeCell ref="A25:AA25"/>
    <mergeCell ref="A21:C21"/>
    <mergeCell ref="D21:J21"/>
    <mergeCell ref="K21:L21"/>
    <mergeCell ref="M21:O21"/>
    <mergeCell ref="A26:C26"/>
    <mergeCell ref="D26:J26"/>
    <mergeCell ref="K26:L26"/>
    <mergeCell ref="M26:O26"/>
    <mergeCell ref="P26:U26"/>
    <mergeCell ref="V26:Y26"/>
    <mergeCell ref="Z26:AA26"/>
    <mergeCell ref="A27:C27"/>
    <mergeCell ref="D27:AA27"/>
    <mergeCell ref="A28:C28"/>
    <mergeCell ref="D28:J28"/>
    <mergeCell ref="K28:L28"/>
    <mergeCell ref="M28:O28"/>
    <mergeCell ref="P28:U28"/>
    <mergeCell ref="V28:Y28"/>
    <mergeCell ref="Z28:AA28"/>
    <mergeCell ref="A29:C29"/>
    <mergeCell ref="D29:J29"/>
    <mergeCell ref="K29:L29"/>
    <mergeCell ref="M29:O29"/>
    <mergeCell ref="P29:U29"/>
    <mergeCell ref="V29:Y29"/>
    <mergeCell ref="M35:O35"/>
    <mergeCell ref="P35:U35"/>
    <mergeCell ref="Z29:AA29"/>
    <mergeCell ref="A30:C30"/>
    <mergeCell ref="D30:J30"/>
    <mergeCell ref="K30:L30"/>
    <mergeCell ref="M30:O30"/>
    <mergeCell ref="P30:U30"/>
    <mergeCell ref="V30:Y30"/>
    <mergeCell ref="Z30:AA30"/>
    <mergeCell ref="P37:U37"/>
    <mergeCell ref="V37:Y37"/>
    <mergeCell ref="A31:AA31"/>
    <mergeCell ref="A32:X32"/>
    <mergeCell ref="Y32:AA32"/>
    <mergeCell ref="A33:AA33"/>
    <mergeCell ref="A34:AA34"/>
    <mergeCell ref="A35:C35"/>
    <mergeCell ref="D35:J35"/>
    <mergeCell ref="K35:L35"/>
    <mergeCell ref="V38:Y38"/>
    <mergeCell ref="Z38:AA38"/>
    <mergeCell ref="V35:Y35"/>
    <mergeCell ref="Z35:AA35"/>
    <mergeCell ref="A36:C36"/>
    <mergeCell ref="D36:AA36"/>
    <mergeCell ref="A37:C37"/>
    <mergeCell ref="D37:J37"/>
    <mergeCell ref="K37:L37"/>
    <mergeCell ref="M37:O37"/>
    <mergeCell ref="K39:L39"/>
    <mergeCell ref="M39:O39"/>
    <mergeCell ref="P39:U39"/>
    <mergeCell ref="V39:Y39"/>
    <mergeCell ref="Z37:AA37"/>
    <mergeCell ref="A38:C38"/>
    <mergeCell ref="D38:J38"/>
    <mergeCell ref="K38:L38"/>
    <mergeCell ref="M38:O38"/>
    <mergeCell ref="P38:U38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Z42:AA42"/>
    <mergeCell ref="A41:C41"/>
    <mergeCell ref="D41:J41"/>
    <mergeCell ref="K41:L41"/>
    <mergeCell ref="M41:O41"/>
    <mergeCell ref="P41:U41"/>
    <mergeCell ref="V41:Y41"/>
    <mergeCell ref="M43:O43"/>
    <mergeCell ref="P43:U43"/>
    <mergeCell ref="V43:Y43"/>
    <mergeCell ref="Z41:AA41"/>
    <mergeCell ref="A42:C42"/>
    <mergeCell ref="D42:J42"/>
    <mergeCell ref="K42:L42"/>
    <mergeCell ref="M42:O42"/>
    <mergeCell ref="P42:U42"/>
    <mergeCell ref="V42:Y42"/>
    <mergeCell ref="Z43:AA43"/>
    <mergeCell ref="A44:AA44"/>
    <mergeCell ref="A45:X45"/>
    <mergeCell ref="Y45:AA45"/>
    <mergeCell ref="A46:AA46"/>
    <mergeCell ref="A47:X47"/>
    <mergeCell ref="Y47:AA47"/>
    <mergeCell ref="A43:C43"/>
    <mergeCell ref="D43:J43"/>
    <mergeCell ref="K43:L43"/>
    <mergeCell ref="A48:AA48"/>
    <mergeCell ref="A49:B49"/>
    <mergeCell ref="C49:AA49"/>
    <mergeCell ref="A50:B50"/>
    <mergeCell ref="C50:T50"/>
    <mergeCell ref="U50:AA50"/>
    <mergeCell ref="A51:B51"/>
    <mergeCell ref="C51:AA51"/>
    <mergeCell ref="A52:B52"/>
    <mergeCell ref="C52:AA52"/>
    <mergeCell ref="A53:B53"/>
    <mergeCell ref="C53:AA53"/>
    <mergeCell ref="A54:B54"/>
    <mergeCell ref="C54:AA54"/>
    <mergeCell ref="A55:B55"/>
    <mergeCell ref="C55:AA55"/>
    <mergeCell ref="A56:B56"/>
    <mergeCell ref="C56:AA56"/>
    <mergeCell ref="A57:B57"/>
    <mergeCell ref="C57:T57"/>
    <mergeCell ref="U57:AA57"/>
    <mergeCell ref="A58:AA58"/>
    <mergeCell ref="A59:AA59"/>
    <mergeCell ref="A60:AA60"/>
    <mergeCell ref="A61:K61"/>
    <mergeCell ref="L61:R61"/>
    <mergeCell ref="S61:X61"/>
    <mergeCell ref="Y61:AA61"/>
    <mergeCell ref="A62:K62"/>
    <mergeCell ref="L62:R62"/>
    <mergeCell ref="S62:X62"/>
    <mergeCell ref="Y62:AA62"/>
    <mergeCell ref="A63:K64"/>
    <mergeCell ref="L63:R64"/>
    <mergeCell ref="S63:X64"/>
    <mergeCell ref="Y63:AA64"/>
    <mergeCell ref="A65:K66"/>
    <mergeCell ref="L65:R66"/>
    <mergeCell ref="S65:X66"/>
    <mergeCell ref="Y65:AA66"/>
    <mergeCell ref="A70:J70"/>
    <mergeCell ref="K70:AA70"/>
    <mergeCell ref="A67:K68"/>
    <mergeCell ref="L67:R68"/>
    <mergeCell ref="S67:X68"/>
    <mergeCell ref="Y67:AA68"/>
    <mergeCell ref="A69:K69"/>
    <mergeCell ref="L69:R69"/>
    <mergeCell ref="S69:X69"/>
    <mergeCell ref="Y69:AA69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8E202-65FE-48C8-BDED-D7DAF45E1A84}">
  <dimension ref="A1:AA68"/>
  <sheetViews>
    <sheetView topLeftCell="A22" zoomScaleNormal="100" workbookViewId="0">
      <selection activeCell="AB76" sqref="AB76"/>
    </sheetView>
  </sheetViews>
  <sheetFormatPr defaultRowHeight="12.75" x14ac:dyDescent="0.2"/>
  <cols>
    <col min="1" max="2" width="4.7109375" style="17" bestFit="1" customWidth="1"/>
    <col min="3" max="3" width="1.85546875" style="17" bestFit="1" customWidth="1"/>
    <col min="4" max="5" width="2.85546875" style="17" bestFit="1" customWidth="1"/>
    <col min="6" max="6" width="1.85546875" style="17" bestFit="1" customWidth="1"/>
    <col min="7" max="7" width="4.7109375" style="17" bestFit="1" customWidth="1"/>
    <col min="8" max="8" width="5.5703125" style="17" bestFit="1" customWidth="1"/>
    <col min="9" max="9" width="9.28515625" style="17" bestFit="1" customWidth="1"/>
    <col min="10" max="10" width="8.42578125" style="17" bestFit="1" customWidth="1"/>
    <col min="11" max="11" width="4.7109375" style="17" bestFit="1" customWidth="1"/>
    <col min="12" max="12" width="1" style="17" bestFit="1" customWidth="1"/>
    <col min="13" max="13" width="3.7109375" style="17" bestFit="1" customWidth="1"/>
    <col min="14" max="14" width="1" style="17" bestFit="1" customWidth="1"/>
    <col min="15" max="15" width="2.85546875" style="17" bestFit="1" customWidth="1"/>
    <col min="16" max="16" width="1" style="17" bestFit="1" customWidth="1"/>
    <col min="17" max="17" width="3.7109375" style="17" bestFit="1" customWidth="1"/>
    <col min="18" max="18" width="1" style="17" bestFit="1" customWidth="1"/>
    <col min="19" max="19" width="2.85546875" style="17" bestFit="1" customWidth="1"/>
    <col min="20" max="20" width="1.85546875" style="17" bestFit="1" customWidth="1"/>
    <col min="21" max="22" width="1" style="17" bestFit="1" customWidth="1"/>
    <col min="23" max="23" width="5.5703125" style="17" bestFit="1" customWidth="1"/>
    <col min="24" max="24" width="1.85546875" style="17" bestFit="1" customWidth="1"/>
    <col min="25" max="25" width="2.85546875" style="17" bestFit="1" customWidth="1"/>
    <col min="26" max="26" width="1.85546875" style="17" bestFit="1" customWidth="1"/>
    <col min="27" max="27" width="9.28515625" style="17" bestFit="1" customWidth="1"/>
    <col min="28" max="16384" width="9.140625" style="17"/>
  </cols>
  <sheetData>
    <row r="1" spans="1:27" ht="10.35" customHeight="1" x14ac:dyDescent="0.2">
      <c r="A1" s="25"/>
      <c r="B1" s="25"/>
      <c r="C1" s="25"/>
      <c r="D1" s="28" t="s">
        <v>60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 t="s">
        <v>83</v>
      </c>
      <c r="T1" s="29"/>
      <c r="U1" s="29"/>
      <c r="V1" s="29"/>
      <c r="W1" s="29"/>
      <c r="X1" s="29"/>
      <c r="Y1" s="29"/>
      <c r="Z1" s="29"/>
      <c r="AA1" s="29"/>
    </row>
    <row r="2" spans="1:27" ht="10.35" customHeight="1" x14ac:dyDescent="0.2">
      <c r="A2" s="25"/>
      <c r="B2" s="26"/>
      <c r="C2" s="2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9"/>
      <c r="T2" s="29"/>
      <c r="U2" s="29"/>
      <c r="V2" s="29"/>
      <c r="W2" s="29"/>
      <c r="X2" s="29"/>
      <c r="Y2" s="29"/>
      <c r="Z2" s="29"/>
      <c r="AA2" s="29"/>
    </row>
    <row r="3" spans="1:27" ht="10.35" customHeight="1" x14ac:dyDescent="0.2">
      <c r="A3" s="27"/>
      <c r="B3" s="27"/>
      <c r="C3" s="27"/>
      <c r="D3" s="30" t="s">
        <v>59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1"/>
      <c r="T3" s="31"/>
      <c r="U3" s="31"/>
      <c r="V3" s="31"/>
      <c r="W3" s="31"/>
      <c r="X3" s="31"/>
      <c r="Y3" s="31"/>
      <c r="Z3" s="31"/>
      <c r="AA3" s="31"/>
    </row>
    <row r="4" spans="1:27" ht="10.9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ht="10.35" customHeight="1" x14ac:dyDescent="0.2">
      <c r="A5" s="28" t="s">
        <v>36</v>
      </c>
      <c r="B5" s="28"/>
      <c r="C5" s="28" t="s">
        <v>35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9"/>
      <c r="V5" s="28"/>
      <c r="W5" s="28"/>
      <c r="X5" s="28"/>
      <c r="Y5" s="28"/>
      <c r="Z5" s="28"/>
      <c r="AA5" s="28"/>
    </row>
    <row r="6" spans="1:27" ht="10.35" customHeight="1" x14ac:dyDescent="0.2">
      <c r="A6" s="28" t="s">
        <v>9</v>
      </c>
      <c r="B6" s="28"/>
      <c r="C6" s="28" t="s">
        <v>63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9" t="s">
        <v>33</v>
      </c>
      <c r="V6" s="29"/>
      <c r="W6" s="29"/>
      <c r="X6" s="29"/>
      <c r="Y6" s="29"/>
      <c r="Z6" s="29"/>
      <c r="AA6" s="29"/>
    </row>
    <row r="7" spans="1:27" ht="20.45" customHeight="1" x14ac:dyDescent="0.2">
      <c r="A7" s="28" t="s">
        <v>32</v>
      </c>
      <c r="B7" s="28"/>
      <c r="C7" s="28" t="s">
        <v>31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9"/>
      <c r="V7" s="28"/>
      <c r="W7" s="28"/>
      <c r="X7" s="28"/>
      <c r="Y7" s="28"/>
      <c r="Z7" s="28"/>
      <c r="AA7" s="28"/>
    </row>
    <row r="8" spans="1:27" ht="10.35" customHeight="1" x14ac:dyDescent="0.2">
      <c r="A8" s="28" t="s">
        <v>30</v>
      </c>
      <c r="B8" s="28"/>
      <c r="C8" s="28" t="s">
        <v>62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9"/>
      <c r="V8" s="28"/>
      <c r="W8" s="28"/>
      <c r="X8" s="28"/>
      <c r="Y8" s="28"/>
      <c r="Z8" s="28"/>
      <c r="AA8" s="28"/>
    </row>
    <row r="9" spans="1:27" ht="10.35" customHeight="1" x14ac:dyDescent="0.2">
      <c r="A9" s="28" t="s">
        <v>28</v>
      </c>
      <c r="B9" s="28"/>
      <c r="C9" s="28" t="s">
        <v>27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9"/>
      <c r="V9" s="28"/>
      <c r="W9" s="28"/>
      <c r="X9" s="28"/>
      <c r="Y9" s="28"/>
      <c r="Z9" s="28"/>
      <c r="AA9" s="28"/>
    </row>
    <row r="10" spans="1:27" ht="10.35" customHeight="1" x14ac:dyDescent="0.2">
      <c r="A10" s="28" t="s">
        <v>26</v>
      </c>
      <c r="B10" s="28"/>
      <c r="C10" s="28" t="s">
        <v>25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9"/>
      <c r="V10" s="28"/>
      <c r="W10" s="28"/>
      <c r="X10" s="28"/>
      <c r="Y10" s="28"/>
      <c r="Z10" s="28"/>
      <c r="AA10" s="28"/>
    </row>
    <row r="11" spans="1:27" ht="10.35" customHeight="1" x14ac:dyDescent="0.2">
      <c r="A11" s="28" t="s">
        <v>24</v>
      </c>
      <c r="B11" s="28"/>
      <c r="C11" s="28" t="s">
        <v>23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9"/>
      <c r="V11" s="28"/>
      <c r="W11" s="28"/>
      <c r="X11" s="28"/>
      <c r="Y11" s="28"/>
      <c r="Z11" s="28"/>
      <c r="AA11" s="28"/>
    </row>
    <row r="12" spans="1:27" ht="10.35" customHeight="1" x14ac:dyDescent="0.2">
      <c r="A12" s="28" t="s">
        <v>14</v>
      </c>
      <c r="B12" s="28"/>
      <c r="C12" s="28" t="s">
        <v>61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9"/>
      <c r="V12" s="28"/>
      <c r="W12" s="28"/>
      <c r="X12" s="28"/>
      <c r="Y12" s="28"/>
      <c r="Z12" s="28"/>
      <c r="AA12" s="28"/>
    </row>
    <row r="13" spans="1:27" ht="10.35" customHeight="1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9" t="s">
        <v>21</v>
      </c>
      <c r="V13" s="29"/>
      <c r="W13" s="29"/>
      <c r="X13" s="29"/>
      <c r="Y13" s="29"/>
      <c r="Z13" s="29"/>
      <c r="AA13" s="29"/>
    </row>
    <row r="14" spans="1:27" ht="10.9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1:27" ht="10.9" customHeight="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1:27" ht="10.9" customHeight="1" x14ac:dyDescent="0.2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27" ht="10.9" customHeight="1" x14ac:dyDescent="0.2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1:27" ht="10.35" customHeight="1" x14ac:dyDescent="0.2">
      <c r="A18" s="34" t="s">
        <v>58</v>
      </c>
      <c r="B18" s="35"/>
      <c r="C18" s="36"/>
      <c r="D18" s="34" t="s">
        <v>57</v>
      </c>
      <c r="E18" s="35"/>
      <c r="F18" s="35"/>
      <c r="G18" s="35"/>
      <c r="H18" s="35"/>
      <c r="I18" s="35"/>
      <c r="J18" s="36"/>
      <c r="K18" s="37" t="s">
        <v>56</v>
      </c>
      <c r="L18" s="38"/>
      <c r="M18" s="39" t="s">
        <v>55</v>
      </c>
      <c r="N18" s="40"/>
      <c r="O18" s="41"/>
      <c r="P18" s="37" t="s">
        <v>54</v>
      </c>
      <c r="Q18" s="42"/>
      <c r="R18" s="42"/>
      <c r="S18" s="42"/>
      <c r="T18" s="42"/>
      <c r="U18" s="38"/>
      <c r="V18" s="37" t="s">
        <v>53</v>
      </c>
      <c r="W18" s="42"/>
      <c r="X18" s="42"/>
      <c r="Y18" s="38"/>
      <c r="Z18" s="37" t="s">
        <v>10</v>
      </c>
      <c r="AA18" s="38"/>
    </row>
    <row r="19" spans="1:27" ht="10.35" customHeight="1" x14ac:dyDescent="0.2">
      <c r="A19" s="34"/>
      <c r="B19" s="35"/>
      <c r="C19" s="36"/>
      <c r="D19" s="34" t="s">
        <v>76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6"/>
    </row>
    <row r="20" spans="1:27" ht="20.45" customHeight="1" x14ac:dyDescent="0.2">
      <c r="A20" s="48">
        <v>45854</v>
      </c>
      <c r="B20" s="49"/>
      <c r="C20" s="50"/>
      <c r="D20" s="51" t="s">
        <v>52</v>
      </c>
      <c r="E20" s="52"/>
      <c r="F20" s="52"/>
      <c r="G20" s="52"/>
      <c r="H20" s="52"/>
      <c r="I20" s="52"/>
      <c r="J20" s="53"/>
      <c r="K20" s="54">
        <v>45.11</v>
      </c>
      <c r="L20" s="55"/>
      <c r="M20" s="56" t="s">
        <v>43</v>
      </c>
      <c r="N20" s="57"/>
      <c r="O20" s="58"/>
      <c r="P20" s="59">
        <v>160</v>
      </c>
      <c r="Q20" s="60"/>
      <c r="R20" s="60"/>
      <c r="S20" s="60"/>
      <c r="T20" s="60"/>
      <c r="U20" s="61"/>
      <c r="V20" s="62">
        <v>941.25</v>
      </c>
      <c r="W20" s="63"/>
      <c r="X20" s="63"/>
      <c r="Y20" s="64"/>
      <c r="Z20" s="68">
        <v>150600</v>
      </c>
      <c r="AA20" s="69"/>
    </row>
    <row r="21" spans="1:27" ht="20.45" customHeight="1" x14ac:dyDescent="0.2">
      <c r="A21" s="48">
        <v>45878</v>
      </c>
      <c r="B21" s="49"/>
      <c r="C21" s="50"/>
      <c r="D21" s="51" t="s">
        <v>73</v>
      </c>
      <c r="E21" s="52"/>
      <c r="F21" s="52"/>
      <c r="G21" s="52"/>
      <c r="H21" s="52"/>
      <c r="I21" s="52"/>
      <c r="J21" s="53"/>
      <c r="K21" s="54">
        <v>45.11</v>
      </c>
      <c r="L21" s="55"/>
      <c r="M21" s="56" t="s">
        <v>50</v>
      </c>
      <c r="N21" s="57"/>
      <c r="O21" s="58"/>
      <c r="P21" s="65">
        <v>37.1</v>
      </c>
      <c r="Q21" s="66"/>
      <c r="R21" s="66"/>
      <c r="S21" s="66"/>
      <c r="T21" s="66"/>
      <c r="U21" s="67"/>
      <c r="V21" s="43">
        <v>82742.720000000001</v>
      </c>
      <c r="W21" s="44"/>
      <c r="X21" s="44"/>
      <c r="Y21" s="45"/>
      <c r="Z21" s="46">
        <v>3069754.91</v>
      </c>
      <c r="AA21" s="47"/>
    </row>
    <row r="22" spans="1:27" ht="10.9" customHeight="1" x14ac:dyDescent="0.2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</row>
    <row r="23" spans="1:27" ht="10.35" customHeight="1" x14ac:dyDescent="0.2">
      <c r="A23" s="29" t="s">
        <v>38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46">
        <v>3220354.91</v>
      </c>
      <c r="Z23" s="79"/>
      <c r="AA23" s="47"/>
    </row>
    <row r="24" spans="1:27" ht="10.9" customHeight="1" x14ac:dyDescent="0.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7" ht="10.9" customHeight="1" x14ac:dyDescent="0.2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</row>
    <row r="26" spans="1:27" ht="10.35" customHeight="1" x14ac:dyDescent="0.2">
      <c r="A26" s="34" t="s">
        <v>58</v>
      </c>
      <c r="B26" s="35"/>
      <c r="C26" s="36"/>
      <c r="D26" s="34" t="s">
        <v>57</v>
      </c>
      <c r="E26" s="35"/>
      <c r="F26" s="35"/>
      <c r="G26" s="35"/>
      <c r="H26" s="35"/>
      <c r="I26" s="35"/>
      <c r="J26" s="36"/>
      <c r="K26" s="37" t="s">
        <v>56</v>
      </c>
      <c r="L26" s="38"/>
      <c r="M26" s="39" t="s">
        <v>55</v>
      </c>
      <c r="N26" s="40"/>
      <c r="O26" s="41"/>
      <c r="P26" s="37" t="s">
        <v>54</v>
      </c>
      <c r="Q26" s="42"/>
      <c r="R26" s="42"/>
      <c r="S26" s="42"/>
      <c r="T26" s="42"/>
      <c r="U26" s="38"/>
      <c r="V26" s="37" t="s">
        <v>53</v>
      </c>
      <c r="W26" s="42"/>
      <c r="X26" s="42"/>
      <c r="Y26" s="38"/>
      <c r="Z26" s="37" t="s">
        <v>10</v>
      </c>
      <c r="AA26" s="38"/>
    </row>
    <row r="27" spans="1:27" ht="10.35" customHeight="1" x14ac:dyDescent="0.2">
      <c r="A27" s="34"/>
      <c r="B27" s="35"/>
      <c r="C27" s="36"/>
      <c r="D27" s="34" t="s">
        <v>75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6"/>
    </row>
    <row r="28" spans="1:27" ht="20.45" customHeight="1" x14ac:dyDescent="0.2">
      <c r="A28" s="51" t="s">
        <v>78</v>
      </c>
      <c r="B28" s="52"/>
      <c r="C28" s="53"/>
      <c r="D28" s="51" t="s">
        <v>82</v>
      </c>
      <c r="E28" s="52"/>
      <c r="F28" s="52"/>
      <c r="G28" s="52"/>
      <c r="H28" s="52"/>
      <c r="I28" s="52"/>
      <c r="J28" s="53"/>
      <c r="K28" s="54">
        <v>45.11</v>
      </c>
      <c r="L28" s="55"/>
      <c r="M28" s="56" t="s">
        <v>39</v>
      </c>
      <c r="N28" s="57"/>
      <c r="O28" s="58"/>
      <c r="P28" s="97">
        <v>1</v>
      </c>
      <c r="Q28" s="98"/>
      <c r="R28" s="98"/>
      <c r="S28" s="98"/>
      <c r="T28" s="98"/>
      <c r="U28" s="99"/>
      <c r="V28" s="43">
        <v>56513.96</v>
      </c>
      <c r="W28" s="44"/>
      <c r="X28" s="44"/>
      <c r="Y28" s="45"/>
      <c r="Z28" s="43">
        <v>56513.96</v>
      </c>
      <c r="AA28" s="45"/>
    </row>
    <row r="29" spans="1:27" ht="10.9" customHeight="1" x14ac:dyDescent="0.2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1:27" ht="10.35" customHeight="1" x14ac:dyDescent="0.2">
      <c r="A30" s="29" t="s">
        <v>38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43">
        <v>56513.96</v>
      </c>
      <c r="Z30" s="44"/>
      <c r="AA30" s="45"/>
    </row>
    <row r="31" spans="1:27" ht="10.9" customHeight="1" x14ac:dyDescent="0.2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 ht="10.9" customHeight="1" x14ac:dyDescent="0.2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</row>
    <row r="33" spans="1:27" ht="10.35" customHeight="1" x14ac:dyDescent="0.2">
      <c r="A33" s="34" t="s">
        <v>58</v>
      </c>
      <c r="B33" s="35"/>
      <c r="C33" s="36"/>
      <c r="D33" s="34" t="s">
        <v>57</v>
      </c>
      <c r="E33" s="35"/>
      <c r="F33" s="35"/>
      <c r="G33" s="35"/>
      <c r="H33" s="35"/>
      <c r="I33" s="35"/>
      <c r="J33" s="36"/>
      <c r="K33" s="37" t="s">
        <v>56</v>
      </c>
      <c r="L33" s="38"/>
      <c r="M33" s="39" t="s">
        <v>55</v>
      </c>
      <c r="N33" s="40"/>
      <c r="O33" s="41"/>
      <c r="P33" s="37" t="s">
        <v>54</v>
      </c>
      <c r="Q33" s="42"/>
      <c r="R33" s="42"/>
      <c r="S33" s="42"/>
      <c r="T33" s="42"/>
      <c r="U33" s="38"/>
      <c r="V33" s="37" t="s">
        <v>53</v>
      </c>
      <c r="W33" s="42"/>
      <c r="X33" s="42"/>
      <c r="Y33" s="38"/>
      <c r="Z33" s="37" t="s">
        <v>10</v>
      </c>
      <c r="AA33" s="38"/>
    </row>
    <row r="34" spans="1:27" ht="10.35" customHeight="1" x14ac:dyDescent="0.2">
      <c r="A34" s="34"/>
      <c r="B34" s="35"/>
      <c r="C34" s="36"/>
      <c r="D34" s="34" t="s">
        <v>74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6"/>
    </row>
    <row r="35" spans="1:27" ht="10.35" customHeight="1" x14ac:dyDescent="0.2">
      <c r="A35" s="48">
        <v>45950</v>
      </c>
      <c r="B35" s="49"/>
      <c r="C35" s="50"/>
      <c r="D35" s="51" t="s">
        <v>48</v>
      </c>
      <c r="E35" s="52"/>
      <c r="F35" s="52"/>
      <c r="G35" s="52"/>
      <c r="H35" s="52"/>
      <c r="I35" s="52"/>
      <c r="J35" s="53"/>
      <c r="K35" s="54">
        <v>45.11</v>
      </c>
      <c r="L35" s="55"/>
      <c r="M35" s="56" t="s">
        <v>43</v>
      </c>
      <c r="N35" s="57"/>
      <c r="O35" s="58"/>
      <c r="P35" s="59">
        <v>180</v>
      </c>
      <c r="Q35" s="60"/>
      <c r="R35" s="60"/>
      <c r="S35" s="60"/>
      <c r="T35" s="60"/>
      <c r="U35" s="61"/>
      <c r="V35" s="62">
        <v>531.16</v>
      </c>
      <c r="W35" s="63"/>
      <c r="X35" s="63"/>
      <c r="Y35" s="64"/>
      <c r="Z35" s="43">
        <v>95608.8</v>
      </c>
      <c r="AA35" s="45"/>
    </row>
    <row r="36" spans="1:27" ht="10.35" customHeight="1" x14ac:dyDescent="0.2">
      <c r="A36" s="48">
        <v>45951</v>
      </c>
      <c r="B36" s="49"/>
      <c r="C36" s="50"/>
      <c r="D36" s="51" t="s">
        <v>47</v>
      </c>
      <c r="E36" s="52"/>
      <c r="F36" s="52"/>
      <c r="G36" s="52"/>
      <c r="H36" s="52"/>
      <c r="I36" s="52"/>
      <c r="J36" s="53"/>
      <c r="K36" s="54">
        <v>45.11</v>
      </c>
      <c r="L36" s="55"/>
      <c r="M36" s="56" t="s">
        <v>43</v>
      </c>
      <c r="N36" s="57"/>
      <c r="O36" s="58"/>
      <c r="P36" s="59">
        <v>108</v>
      </c>
      <c r="Q36" s="60"/>
      <c r="R36" s="60"/>
      <c r="S36" s="60"/>
      <c r="T36" s="60"/>
      <c r="U36" s="61"/>
      <c r="V36" s="62">
        <v>849.83</v>
      </c>
      <c r="W36" s="63"/>
      <c r="X36" s="63"/>
      <c r="Y36" s="64"/>
      <c r="Z36" s="43">
        <v>91781.64</v>
      </c>
      <c r="AA36" s="45"/>
    </row>
    <row r="37" spans="1:27" ht="20.45" customHeight="1" x14ac:dyDescent="0.2">
      <c r="A37" s="48">
        <v>45952</v>
      </c>
      <c r="B37" s="49"/>
      <c r="C37" s="50"/>
      <c r="D37" s="51" t="s">
        <v>46</v>
      </c>
      <c r="E37" s="52"/>
      <c r="F37" s="52"/>
      <c r="G37" s="52"/>
      <c r="H37" s="52"/>
      <c r="I37" s="52"/>
      <c r="J37" s="53"/>
      <c r="K37" s="54">
        <v>45.11</v>
      </c>
      <c r="L37" s="55"/>
      <c r="M37" s="56" t="s">
        <v>43</v>
      </c>
      <c r="N37" s="57"/>
      <c r="O37" s="58"/>
      <c r="P37" s="65">
        <v>30</v>
      </c>
      <c r="Q37" s="66"/>
      <c r="R37" s="66"/>
      <c r="S37" s="66"/>
      <c r="T37" s="66"/>
      <c r="U37" s="67"/>
      <c r="V37" s="62">
        <v>714.18</v>
      </c>
      <c r="W37" s="63"/>
      <c r="X37" s="63"/>
      <c r="Y37" s="64"/>
      <c r="Z37" s="43">
        <v>21425.4</v>
      </c>
      <c r="AA37" s="45"/>
    </row>
    <row r="38" spans="1:27" ht="10.35" customHeight="1" x14ac:dyDescent="0.2">
      <c r="A38" s="48">
        <v>45953</v>
      </c>
      <c r="B38" s="49"/>
      <c r="C38" s="50"/>
      <c r="D38" s="51" t="s">
        <v>45</v>
      </c>
      <c r="E38" s="52"/>
      <c r="F38" s="52"/>
      <c r="G38" s="52"/>
      <c r="H38" s="52"/>
      <c r="I38" s="52"/>
      <c r="J38" s="53"/>
      <c r="K38" s="54">
        <v>45.11</v>
      </c>
      <c r="L38" s="55"/>
      <c r="M38" s="56" t="s">
        <v>43</v>
      </c>
      <c r="N38" s="57"/>
      <c r="O38" s="58"/>
      <c r="P38" s="65">
        <v>30</v>
      </c>
      <c r="Q38" s="66"/>
      <c r="R38" s="66"/>
      <c r="S38" s="66"/>
      <c r="T38" s="66"/>
      <c r="U38" s="67"/>
      <c r="V38" s="62">
        <v>883.13</v>
      </c>
      <c r="W38" s="63"/>
      <c r="X38" s="63"/>
      <c r="Y38" s="64"/>
      <c r="Z38" s="43">
        <v>26493.9</v>
      </c>
      <c r="AA38" s="45"/>
    </row>
    <row r="39" spans="1:27" ht="10.35" customHeight="1" x14ac:dyDescent="0.2">
      <c r="A39" s="48">
        <v>45954</v>
      </c>
      <c r="B39" s="49"/>
      <c r="C39" s="50"/>
      <c r="D39" s="51" t="s">
        <v>44</v>
      </c>
      <c r="E39" s="52"/>
      <c r="F39" s="52"/>
      <c r="G39" s="52"/>
      <c r="H39" s="52"/>
      <c r="I39" s="52"/>
      <c r="J39" s="53"/>
      <c r="K39" s="54">
        <v>45.11</v>
      </c>
      <c r="L39" s="55"/>
      <c r="M39" s="56" t="s">
        <v>43</v>
      </c>
      <c r="N39" s="57"/>
      <c r="O39" s="58"/>
      <c r="P39" s="65">
        <v>30</v>
      </c>
      <c r="Q39" s="66"/>
      <c r="R39" s="66"/>
      <c r="S39" s="66"/>
      <c r="T39" s="66"/>
      <c r="U39" s="67"/>
      <c r="V39" s="70">
        <v>1070.73</v>
      </c>
      <c r="W39" s="71"/>
      <c r="X39" s="71"/>
      <c r="Y39" s="72"/>
      <c r="Z39" s="43">
        <v>32121.9</v>
      </c>
      <c r="AA39" s="45"/>
    </row>
    <row r="40" spans="1:27" ht="20.45" customHeight="1" x14ac:dyDescent="0.2">
      <c r="A40" s="48">
        <v>45955</v>
      </c>
      <c r="B40" s="49"/>
      <c r="C40" s="50"/>
      <c r="D40" s="51" t="s">
        <v>42</v>
      </c>
      <c r="E40" s="52"/>
      <c r="F40" s="52"/>
      <c r="G40" s="52"/>
      <c r="H40" s="52"/>
      <c r="I40" s="52"/>
      <c r="J40" s="53"/>
      <c r="K40" s="54">
        <v>45.11</v>
      </c>
      <c r="L40" s="55"/>
      <c r="M40" s="56" t="s">
        <v>41</v>
      </c>
      <c r="N40" s="57"/>
      <c r="O40" s="58"/>
      <c r="P40" s="73">
        <v>1461.2</v>
      </c>
      <c r="Q40" s="74"/>
      <c r="R40" s="74"/>
      <c r="S40" s="74"/>
      <c r="T40" s="74"/>
      <c r="U40" s="75"/>
      <c r="V40" s="76">
        <v>1.04</v>
      </c>
      <c r="W40" s="77"/>
      <c r="X40" s="77"/>
      <c r="Y40" s="78"/>
      <c r="Z40" s="70">
        <v>1519.64</v>
      </c>
      <c r="AA40" s="72"/>
    </row>
    <row r="41" spans="1:27" ht="10.35" customHeight="1" x14ac:dyDescent="0.2">
      <c r="A41" s="48">
        <v>45956</v>
      </c>
      <c r="B41" s="49"/>
      <c r="C41" s="50"/>
      <c r="D41" s="51" t="s">
        <v>40</v>
      </c>
      <c r="E41" s="52"/>
      <c r="F41" s="52"/>
      <c r="G41" s="52"/>
      <c r="H41" s="52"/>
      <c r="I41" s="52"/>
      <c r="J41" s="53"/>
      <c r="K41" s="54">
        <v>45.11</v>
      </c>
      <c r="L41" s="55"/>
      <c r="M41" s="56" t="s">
        <v>39</v>
      </c>
      <c r="N41" s="57"/>
      <c r="O41" s="58"/>
      <c r="P41" s="65">
        <v>14</v>
      </c>
      <c r="Q41" s="66"/>
      <c r="R41" s="66"/>
      <c r="S41" s="66"/>
      <c r="T41" s="66"/>
      <c r="U41" s="67"/>
      <c r="V41" s="70">
        <v>3175.81</v>
      </c>
      <c r="W41" s="71"/>
      <c r="X41" s="71"/>
      <c r="Y41" s="72"/>
      <c r="Z41" s="43">
        <v>44461.34</v>
      </c>
      <c r="AA41" s="45"/>
    </row>
    <row r="42" spans="1:27" ht="10.9" customHeight="1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</row>
    <row r="43" spans="1:27" ht="10.35" customHeight="1" x14ac:dyDescent="0.2">
      <c r="A43" s="29" t="s">
        <v>38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68">
        <v>313412.62</v>
      </c>
      <c r="Z43" s="100"/>
      <c r="AA43" s="69"/>
    </row>
    <row r="44" spans="1:27" ht="10.9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</row>
    <row r="45" spans="1:27" ht="10.35" customHeight="1" x14ac:dyDescent="0.2">
      <c r="A45" s="29" t="s">
        <v>37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46">
        <v>3590281.49</v>
      </c>
      <c r="Z45" s="79"/>
      <c r="AA45" s="47"/>
    </row>
    <row r="46" spans="1:27" ht="10.9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</row>
    <row r="47" spans="1:27" ht="10.35" customHeight="1" x14ac:dyDescent="0.2">
      <c r="A47" s="28" t="s">
        <v>36</v>
      </c>
      <c r="B47" s="28"/>
      <c r="C47" s="28" t="s">
        <v>35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9"/>
      <c r="V47" s="28"/>
      <c r="W47" s="28"/>
      <c r="X47" s="28"/>
      <c r="Y47" s="28"/>
      <c r="Z47" s="28"/>
      <c r="AA47" s="28"/>
    </row>
    <row r="48" spans="1:27" ht="10.35" customHeight="1" x14ac:dyDescent="0.2">
      <c r="A48" s="28" t="s">
        <v>9</v>
      </c>
      <c r="B48" s="28"/>
      <c r="C48" s="28" t="s">
        <v>63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9" t="s">
        <v>33</v>
      </c>
      <c r="V48" s="29"/>
      <c r="W48" s="29"/>
      <c r="X48" s="29"/>
      <c r="Y48" s="29"/>
      <c r="Z48" s="29"/>
      <c r="AA48" s="29"/>
    </row>
    <row r="49" spans="1:27" ht="20.45" customHeight="1" x14ac:dyDescent="0.2">
      <c r="A49" s="28" t="s">
        <v>32</v>
      </c>
      <c r="B49" s="28"/>
      <c r="C49" s="28" t="s">
        <v>31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9"/>
      <c r="V49" s="28"/>
      <c r="W49" s="28"/>
      <c r="X49" s="28"/>
      <c r="Y49" s="28"/>
      <c r="Z49" s="28"/>
      <c r="AA49" s="28"/>
    </row>
    <row r="50" spans="1:27" ht="10.35" customHeight="1" x14ac:dyDescent="0.2">
      <c r="A50" s="28" t="s">
        <v>30</v>
      </c>
      <c r="B50" s="28"/>
      <c r="C50" s="28" t="s">
        <v>62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9"/>
      <c r="V50" s="28"/>
      <c r="W50" s="28"/>
      <c r="X50" s="28"/>
      <c r="Y50" s="28"/>
      <c r="Z50" s="28"/>
      <c r="AA50" s="28"/>
    </row>
    <row r="51" spans="1:27" ht="10.35" customHeight="1" x14ac:dyDescent="0.2">
      <c r="A51" s="28" t="s">
        <v>28</v>
      </c>
      <c r="B51" s="28"/>
      <c r="C51" s="28" t="s">
        <v>27</v>
      </c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9"/>
      <c r="V51" s="28"/>
      <c r="W51" s="28"/>
      <c r="X51" s="28"/>
      <c r="Y51" s="28"/>
      <c r="Z51" s="28"/>
      <c r="AA51" s="28"/>
    </row>
    <row r="52" spans="1:27" ht="10.35" customHeight="1" x14ac:dyDescent="0.2">
      <c r="A52" s="28" t="s">
        <v>26</v>
      </c>
      <c r="B52" s="28"/>
      <c r="C52" s="28" t="s">
        <v>25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9"/>
      <c r="V52" s="28"/>
      <c r="W52" s="28"/>
      <c r="X52" s="28"/>
      <c r="Y52" s="28"/>
      <c r="Z52" s="28"/>
      <c r="AA52" s="28"/>
    </row>
    <row r="53" spans="1:27" ht="10.35" customHeight="1" x14ac:dyDescent="0.2">
      <c r="A53" s="28" t="s">
        <v>24</v>
      </c>
      <c r="B53" s="28"/>
      <c r="C53" s="28" t="s">
        <v>23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9"/>
      <c r="V53" s="28"/>
      <c r="W53" s="28"/>
      <c r="X53" s="28"/>
      <c r="Y53" s="28"/>
      <c r="Z53" s="28"/>
      <c r="AA53" s="28"/>
    </row>
    <row r="54" spans="1:27" ht="10.35" customHeight="1" x14ac:dyDescent="0.2">
      <c r="A54" s="28" t="s">
        <v>14</v>
      </c>
      <c r="B54" s="28"/>
      <c r="C54" s="28" t="s">
        <v>61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V54" s="28"/>
      <c r="W54" s="28"/>
      <c r="X54" s="28"/>
      <c r="Y54" s="28"/>
      <c r="Z54" s="28"/>
      <c r="AA54" s="28"/>
    </row>
    <row r="55" spans="1:27" ht="10.35" customHeight="1" x14ac:dyDescent="0.2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9" t="s">
        <v>21</v>
      </c>
      <c r="V55" s="29"/>
      <c r="W55" s="29"/>
      <c r="X55" s="29"/>
      <c r="Y55" s="29"/>
      <c r="Z55" s="29"/>
      <c r="AA55" s="29"/>
    </row>
    <row r="56" spans="1:27" ht="10.9" customHeight="1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</row>
    <row r="57" spans="1:27" ht="10.9" customHeight="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0.9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ht="10.35" customHeight="1" x14ac:dyDescent="0.2">
      <c r="A59" s="34" t="s">
        <v>20</v>
      </c>
      <c r="B59" s="35"/>
      <c r="C59" s="35"/>
      <c r="D59" s="35"/>
      <c r="E59" s="35"/>
      <c r="F59" s="35"/>
      <c r="G59" s="35"/>
      <c r="H59" s="35"/>
      <c r="I59" s="35"/>
      <c r="J59" s="35"/>
      <c r="K59" s="36"/>
      <c r="L59" s="37" t="s">
        <v>19</v>
      </c>
      <c r="M59" s="42"/>
      <c r="N59" s="42"/>
      <c r="O59" s="42"/>
      <c r="P59" s="42"/>
      <c r="Q59" s="42"/>
      <c r="R59" s="38"/>
      <c r="S59" s="37" t="s">
        <v>18</v>
      </c>
      <c r="T59" s="42"/>
      <c r="U59" s="42"/>
      <c r="V59" s="42"/>
      <c r="W59" s="42"/>
      <c r="X59" s="38"/>
      <c r="Y59" s="37" t="s">
        <v>17</v>
      </c>
      <c r="Z59" s="42"/>
      <c r="AA59" s="38"/>
    </row>
    <row r="60" spans="1:27" ht="10.35" customHeight="1" x14ac:dyDescent="0.2">
      <c r="A60" s="80"/>
      <c r="B60" s="81"/>
      <c r="C60" s="81"/>
      <c r="D60" s="81"/>
      <c r="E60" s="81"/>
      <c r="F60" s="81"/>
      <c r="G60" s="81"/>
      <c r="H60" s="81"/>
      <c r="I60" s="81"/>
      <c r="J60" s="81"/>
      <c r="K60" s="82"/>
      <c r="L60" s="83"/>
      <c r="M60" s="84"/>
      <c r="N60" s="84"/>
      <c r="O60" s="84"/>
      <c r="P60" s="84"/>
      <c r="Q60" s="84"/>
      <c r="R60" s="85"/>
      <c r="S60" s="83"/>
      <c r="T60" s="84"/>
      <c r="U60" s="84"/>
      <c r="V60" s="84"/>
      <c r="W60" s="84"/>
      <c r="X60" s="85"/>
      <c r="Y60" s="83"/>
      <c r="Z60" s="84"/>
      <c r="AA60" s="85"/>
    </row>
    <row r="61" spans="1:27" ht="10.35" customHeight="1" x14ac:dyDescent="0.2">
      <c r="A61" s="80" t="s">
        <v>76</v>
      </c>
      <c r="B61" s="81"/>
      <c r="C61" s="81"/>
      <c r="D61" s="81"/>
      <c r="E61" s="81"/>
      <c r="F61" s="81"/>
      <c r="G61" s="81"/>
      <c r="H61" s="81"/>
      <c r="I61" s="81"/>
      <c r="J61" s="81"/>
      <c r="K61" s="82"/>
      <c r="L61" s="101">
        <v>89.696399999999997</v>
      </c>
      <c r="M61" s="102"/>
      <c r="N61" s="102"/>
      <c r="O61" s="102"/>
      <c r="P61" s="102"/>
      <c r="Q61" s="102"/>
      <c r="R61" s="103"/>
      <c r="S61" s="88">
        <v>3220354.91</v>
      </c>
      <c r="T61" s="89"/>
      <c r="U61" s="89"/>
      <c r="V61" s="89"/>
      <c r="W61" s="89"/>
      <c r="X61" s="90"/>
      <c r="Y61" s="91">
        <v>86802.01</v>
      </c>
      <c r="Z61" s="92"/>
      <c r="AA61" s="93"/>
    </row>
    <row r="62" spans="1:27" ht="10.35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2"/>
      <c r="L62" s="101"/>
      <c r="M62" s="102"/>
      <c r="N62" s="102"/>
      <c r="O62" s="102"/>
      <c r="P62" s="102"/>
      <c r="Q62" s="102"/>
      <c r="R62" s="103"/>
      <c r="S62" s="88"/>
      <c r="T62" s="89"/>
      <c r="U62" s="89"/>
      <c r="V62" s="89"/>
      <c r="W62" s="89"/>
      <c r="X62" s="90"/>
      <c r="Y62" s="91"/>
      <c r="Z62" s="92"/>
      <c r="AA62" s="93"/>
    </row>
    <row r="63" spans="1:27" ht="10.35" customHeight="1" x14ac:dyDescent="0.2">
      <c r="A63" s="80" t="s">
        <v>75</v>
      </c>
      <c r="B63" s="81"/>
      <c r="C63" s="81"/>
      <c r="D63" s="81"/>
      <c r="E63" s="81"/>
      <c r="F63" s="81"/>
      <c r="G63" s="81"/>
      <c r="H63" s="81"/>
      <c r="I63" s="81"/>
      <c r="J63" s="81"/>
      <c r="K63" s="82"/>
      <c r="L63" s="104">
        <v>1.5741000000000001</v>
      </c>
      <c r="M63" s="105"/>
      <c r="N63" s="105"/>
      <c r="O63" s="105"/>
      <c r="P63" s="105"/>
      <c r="Q63" s="105"/>
      <c r="R63" s="106"/>
      <c r="S63" s="91">
        <v>56513.96</v>
      </c>
      <c r="T63" s="92"/>
      <c r="U63" s="92"/>
      <c r="V63" s="92"/>
      <c r="W63" s="92"/>
      <c r="X63" s="93"/>
      <c r="Y63" s="107">
        <v>1523.28</v>
      </c>
      <c r="Z63" s="108"/>
      <c r="AA63" s="109"/>
    </row>
    <row r="64" spans="1:27" ht="10.35" customHeight="1" x14ac:dyDescent="0.2">
      <c r="A64" s="80"/>
      <c r="B64" s="81"/>
      <c r="C64" s="81"/>
      <c r="D64" s="81"/>
      <c r="E64" s="81"/>
      <c r="F64" s="81"/>
      <c r="G64" s="81"/>
      <c r="H64" s="81"/>
      <c r="I64" s="81"/>
      <c r="J64" s="81"/>
      <c r="K64" s="82"/>
      <c r="L64" s="104"/>
      <c r="M64" s="105"/>
      <c r="N64" s="105"/>
      <c r="O64" s="105"/>
      <c r="P64" s="105"/>
      <c r="Q64" s="105"/>
      <c r="R64" s="106"/>
      <c r="S64" s="91"/>
      <c r="T64" s="92"/>
      <c r="U64" s="92"/>
      <c r="V64" s="92"/>
      <c r="W64" s="92"/>
      <c r="X64" s="93"/>
      <c r="Y64" s="107"/>
      <c r="Z64" s="108"/>
      <c r="AA64" s="109"/>
    </row>
    <row r="65" spans="1:27" ht="10.35" customHeight="1" x14ac:dyDescent="0.2">
      <c r="A65" s="80" t="s">
        <v>74</v>
      </c>
      <c r="B65" s="81"/>
      <c r="C65" s="81"/>
      <c r="D65" s="81"/>
      <c r="E65" s="81"/>
      <c r="F65" s="81"/>
      <c r="G65" s="81"/>
      <c r="H65" s="81"/>
      <c r="I65" s="81"/>
      <c r="J65" s="81"/>
      <c r="K65" s="82"/>
      <c r="L65" s="104">
        <v>8.7294</v>
      </c>
      <c r="M65" s="105"/>
      <c r="N65" s="105"/>
      <c r="O65" s="105"/>
      <c r="P65" s="105"/>
      <c r="Q65" s="105"/>
      <c r="R65" s="106"/>
      <c r="S65" s="110">
        <v>313412.62</v>
      </c>
      <c r="T65" s="111"/>
      <c r="U65" s="111"/>
      <c r="V65" s="111"/>
      <c r="W65" s="111"/>
      <c r="X65" s="112"/>
      <c r="Y65" s="107">
        <v>8447.77</v>
      </c>
      <c r="Z65" s="108"/>
      <c r="AA65" s="109"/>
    </row>
    <row r="66" spans="1:27" ht="10.35" customHeight="1" x14ac:dyDescent="0.2">
      <c r="A66" s="80"/>
      <c r="B66" s="81"/>
      <c r="C66" s="81"/>
      <c r="D66" s="81"/>
      <c r="E66" s="81"/>
      <c r="F66" s="81"/>
      <c r="G66" s="81"/>
      <c r="H66" s="81"/>
      <c r="I66" s="81"/>
      <c r="J66" s="81"/>
      <c r="K66" s="82"/>
      <c r="L66" s="104"/>
      <c r="M66" s="105"/>
      <c r="N66" s="105"/>
      <c r="O66" s="105"/>
      <c r="P66" s="105"/>
      <c r="Q66" s="105"/>
      <c r="R66" s="106"/>
      <c r="S66" s="110"/>
      <c r="T66" s="111"/>
      <c r="U66" s="111"/>
      <c r="V66" s="111"/>
      <c r="W66" s="111"/>
      <c r="X66" s="112"/>
      <c r="Y66" s="107"/>
      <c r="Z66" s="108"/>
      <c r="AA66" s="109"/>
    </row>
    <row r="67" spans="1:27" ht="10.35" customHeight="1" x14ac:dyDescent="0.2">
      <c r="A67" s="51" t="s">
        <v>16</v>
      </c>
      <c r="B67" s="52"/>
      <c r="C67" s="52"/>
      <c r="D67" s="52"/>
      <c r="E67" s="52"/>
      <c r="F67" s="52"/>
      <c r="G67" s="52"/>
      <c r="H67" s="52"/>
      <c r="I67" s="52"/>
      <c r="J67" s="52"/>
      <c r="K67" s="53"/>
      <c r="L67" s="94">
        <v>100</v>
      </c>
      <c r="M67" s="95"/>
      <c r="N67" s="95"/>
      <c r="O67" s="95"/>
      <c r="P67" s="95"/>
      <c r="Q67" s="95"/>
      <c r="R67" s="96"/>
      <c r="S67" s="46">
        <v>3590281.49</v>
      </c>
      <c r="T67" s="79"/>
      <c r="U67" s="79"/>
      <c r="V67" s="79"/>
      <c r="W67" s="79"/>
      <c r="X67" s="47"/>
      <c r="Y67" s="43">
        <v>96773.06</v>
      </c>
      <c r="Z67" s="44"/>
      <c r="AA67" s="45"/>
    </row>
    <row r="68" spans="1:27" ht="11.45" customHeight="1" x14ac:dyDescent="0.2">
      <c r="A68" s="86" t="s">
        <v>15</v>
      </c>
      <c r="B68" s="86"/>
      <c r="C68" s="86"/>
      <c r="D68" s="86"/>
      <c r="E68" s="86"/>
      <c r="F68" s="86"/>
      <c r="G68" s="86"/>
      <c r="H68" s="86"/>
      <c r="I68" s="86"/>
      <c r="J68" s="86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</row>
  </sheetData>
  <mergeCells count="195"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A13:B13"/>
    <mergeCell ref="C13:T13"/>
    <mergeCell ref="U13:AA13"/>
    <mergeCell ref="A14:AA14"/>
    <mergeCell ref="A15:AA15"/>
    <mergeCell ref="A16:AA16"/>
    <mergeCell ref="Z20:AA20"/>
    <mergeCell ref="A17:AA17"/>
    <mergeCell ref="A18:C18"/>
    <mergeCell ref="D18:J18"/>
    <mergeCell ref="K18:L18"/>
    <mergeCell ref="M18:O18"/>
    <mergeCell ref="P18:U18"/>
    <mergeCell ref="V18:Y18"/>
    <mergeCell ref="Z18:AA18"/>
    <mergeCell ref="P21:U21"/>
    <mergeCell ref="V21:Y21"/>
    <mergeCell ref="A19:C19"/>
    <mergeCell ref="D19:AA19"/>
    <mergeCell ref="A20:C20"/>
    <mergeCell ref="D20:J20"/>
    <mergeCell ref="K20:L20"/>
    <mergeCell ref="M20:O20"/>
    <mergeCell ref="P20:U20"/>
    <mergeCell ref="V20:Y20"/>
    <mergeCell ref="Z21:AA21"/>
    <mergeCell ref="A22:AA22"/>
    <mergeCell ref="A23:X23"/>
    <mergeCell ref="Y23:AA23"/>
    <mergeCell ref="A24:AA24"/>
    <mergeCell ref="A25:AA25"/>
    <mergeCell ref="A21:C21"/>
    <mergeCell ref="D21:J21"/>
    <mergeCell ref="K21:L21"/>
    <mergeCell ref="M21:O21"/>
    <mergeCell ref="V28:Y28"/>
    <mergeCell ref="Z28:AA28"/>
    <mergeCell ref="A26:C26"/>
    <mergeCell ref="D26:J26"/>
    <mergeCell ref="K26:L26"/>
    <mergeCell ref="M26:O26"/>
    <mergeCell ref="P26:U26"/>
    <mergeCell ref="V26:Y26"/>
    <mergeCell ref="M33:O33"/>
    <mergeCell ref="P33:U33"/>
    <mergeCell ref="Z26:AA26"/>
    <mergeCell ref="A27:C27"/>
    <mergeCell ref="D27:AA27"/>
    <mergeCell ref="A28:C28"/>
    <mergeCell ref="D28:J28"/>
    <mergeCell ref="K28:L28"/>
    <mergeCell ref="M28:O28"/>
    <mergeCell ref="P28:U28"/>
    <mergeCell ref="P35:U35"/>
    <mergeCell ref="V35:Y35"/>
    <mergeCell ref="A29:AA29"/>
    <mergeCell ref="A30:X30"/>
    <mergeCell ref="Y30:AA30"/>
    <mergeCell ref="A31:AA31"/>
    <mergeCell ref="A32:AA32"/>
    <mergeCell ref="A33:C33"/>
    <mergeCell ref="D33:J33"/>
    <mergeCell ref="K33:L33"/>
    <mergeCell ref="V36:Y36"/>
    <mergeCell ref="Z36:AA36"/>
    <mergeCell ref="V33:Y33"/>
    <mergeCell ref="Z33:AA33"/>
    <mergeCell ref="A34:C34"/>
    <mergeCell ref="D34:AA34"/>
    <mergeCell ref="A35:C35"/>
    <mergeCell ref="D35:J35"/>
    <mergeCell ref="K35:L35"/>
    <mergeCell ref="M35:O35"/>
    <mergeCell ref="K37:L37"/>
    <mergeCell ref="M37:O37"/>
    <mergeCell ref="P37:U37"/>
    <mergeCell ref="V37:Y37"/>
    <mergeCell ref="Z35:AA35"/>
    <mergeCell ref="A36:C36"/>
    <mergeCell ref="D36:J36"/>
    <mergeCell ref="K36:L36"/>
    <mergeCell ref="M36:O36"/>
    <mergeCell ref="P36:U36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Z40:AA40"/>
    <mergeCell ref="A39:C39"/>
    <mergeCell ref="D39:J39"/>
    <mergeCell ref="K39:L39"/>
    <mergeCell ref="M39:O39"/>
    <mergeCell ref="P39:U39"/>
    <mergeCell ref="V39:Y39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1:AA41"/>
    <mergeCell ref="A42:AA42"/>
    <mergeCell ref="A43:X43"/>
    <mergeCell ref="Y43:AA43"/>
    <mergeCell ref="A44:AA44"/>
    <mergeCell ref="A45:X45"/>
    <mergeCell ref="Y45:AA45"/>
    <mergeCell ref="A41:C41"/>
    <mergeCell ref="D41:J41"/>
    <mergeCell ref="K41:L41"/>
    <mergeCell ref="A46:AA46"/>
    <mergeCell ref="A47:B47"/>
    <mergeCell ref="C47:AA47"/>
    <mergeCell ref="A48:B48"/>
    <mergeCell ref="C48:T48"/>
    <mergeCell ref="U48:AA48"/>
    <mergeCell ref="A49:B49"/>
    <mergeCell ref="C49:AA49"/>
    <mergeCell ref="A50:B50"/>
    <mergeCell ref="C50:AA50"/>
    <mergeCell ref="A51:B51"/>
    <mergeCell ref="C51:AA51"/>
    <mergeCell ref="A52:B52"/>
    <mergeCell ref="C52:AA52"/>
    <mergeCell ref="A53:B53"/>
    <mergeCell ref="C53:AA53"/>
    <mergeCell ref="A54:B54"/>
    <mergeCell ref="C54:AA54"/>
    <mergeCell ref="A55:B55"/>
    <mergeCell ref="C55:T55"/>
    <mergeCell ref="U55:AA55"/>
    <mergeCell ref="A56:AA56"/>
    <mergeCell ref="A57:AA57"/>
    <mergeCell ref="A58:AA58"/>
    <mergeCell ref="A59:K59"/>
    <mergeCell ref="L59:R59"/>
    <mergeCell ref="S59:X59"/>
    <mergeCell ref="Y59:AA59"/>
    <mergeCell ref="A60:K60"/>
    <mergeCell ref="L60:R60"/>
    <mergeCell ref="S60:X60"/>
    <mergeCell ref="Y60:AA60"/>
    <mergeCell ref="A61:K62"/>
    <mergeCell ref="L61:R62"/>
    <mergeCell ref="S61:X62"/>
    <mergeCell ref="Y61:AA62"/>
    <mergeCell ref="A63:K64"/>
    <mergeCell ref="L63:R64"/>
    <mergeCell ref="S63:X64"/>
    <mergeCell ref="Y63:AA64"/>
    <mergeCell ref="A68:J68"/>
    <mergeCell ref="K68:AA68"/>
    <mergeCell ref="A65:K66"/>
    <mergeCell ref="L65:R66"/>
    <mergeCell ref="S65:X66"/>
    <mergeCell ref="Y65:AA66"/>
    <mergeCell ref="A67:K67"/>
    <mergeCell ref="L67:R67"/>
    <mergeCell ref="S67:X67"/>
    <mergeCell ref="Y67:AA67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RESUMO</vt:lpstr>
      <vt:lpstr>Trecho 01</vt:lpstr>
      <vt:lpstr>Trecho 02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Santos Porto</dc:creator>
  <cp:lastModifiedBy>Victor Santos Porto</cp:lastModifiedBy>
  <cp:lastPrinted>2026-02-24T14:11:34Z</cp:lastPrinted>
  <dcterms:created xsi:type="dcterms:W3CDTF">2026-02-24T12:30:01Z</dcterms:created>
  <dcterms:modified xsi:type="dcterms:W3CDTF">2026-02-24T18:12:18Z</dcterms:modified>
</cp:coreProperties>
</file>